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ย. ๑" sheetId="1" r:id="rId1"/>
    <sheet name="ย. ๒ " sheetId="2" r:id="rId2"/>
    <sheet name="ย. ๓" sheetId="3" r:id="rId3"/>
    <sheet name="ย. ๔" sheetId="4" r:id="rId4"/>
  </sheets>
  <definedNames>
    <definedName name="_xlnm._FilterDatabase" localSheetId="0" hidden="1">'ย. ๑'!$B$3:$N$93</definedName>
    <definedName name="_xlnm.Print_Area" localSheetId="0">'ย. ๑'!$B$1:$N$93</definedName>
    <definedName name="_xlnm.Print_Area" localSheetId="1">'ย. ๒ '!$A$5:$M$40</definedName>
    <definedName name="_xlnm.Print_Area" localSheetId="2">'ย. ๓'!$A$2:$M$22</definedName>
    <definedName name="_xlnm.Print_Titles" localSheetId="0">'ย. ๑'!$3:$4</definedName>
    <definedName name="_xlnm.Print_Titles" localSheetId="1">'ย. ๒ '!$5:$6</definedName>
    <definedName name="_xlnm.Print_Titles" localSheetId="2">'ย. ๓'!$5:$6</definedName>
    <definedName name="_xlnm.Print_Titles" localSheetId="3">'ย. ๔'!$5:$6</definedName>
  </definedNames>
  <calcPr calcId="144525"/>
</workbook>
</file>

<file path=xl/calcChain.xml><?xml version="1.0" encoding="utf-8"?>
<calcChain xmlns="http://schemas.openxmlformats.org/spreadsheetml/2006/main">
  <c r="E16" i="4" l="1"/>
  <c r="G16" i="4"/>
  <c r="I16" i="4"/>
  <c r="K16" i="4"/>
  <c r="M16" i="4"/>
  <c r="E22" i="3"/>
  <c r="G22" i="3"/>
  <c r="I22" i="3"/>
  <c r="K22" i="3"/>
  <c r="M22" i="3"/>
  <c r="E40" i="2"/>
  <c r="G40" i="2"/>
  <c r="I40" i="2"/>
  <c r="K40" i="2"/>
  <c r="M40" i="2"/>
  <c r="H16" i="1"/>
  <c r="J16" i="1" s="1"/>
  <c r="H17" i="1"/>
  <c r="J17" i="1" s="1"/>
  <c r="L17" i="1" s="1"/>
  <c r="H18" i="1"/>
  <c r="J18" i="1" s="1"/>
  <c r="L18" i="1" s="1"/>
  <c r="N18" i="1" s="1"/>
  <c r="H19" i="1"/>
  <c r="J19" i="1" s="1"/>
  <c r="L19" i="1" s="1"/>
  <c r="H20" i="1"/>
  <c r="J20" i="1" s="1"/>
  <c r="L20" i="1" s="1"/>
  <c r="F64" i="1"/>
  <c r="F93" i="1" s="1"/>
  <c r="L16" i="1" l="1"/>
  <c r="J93" i="1"/>
  <c r="N19" i="1"/>
  <c r="N17" i="1"/>
  <c r="N20" i="1"/>
  <c r="H93" i="1"/>
  <c r="L93" i="1" l="1"/>
  <c r="N16" i="1"/>
  <c r="N93" i="1" s="1"/>
</calcChain>
</file>

<file path=xl/sharedStrings.xml><?xml version="1.0" encoding="utf-8"?>
<sst xmlns="http://schemas.openxmlformats.org/spreadsheetml/2006/main" count="1239" uniqueCount="402">
  <si>
    <t>รวม 77 โครงการ/กิจกรรม</t>
  </si>
  <si>
    <t>พนักงาน กฟฝ. แม่เมาะ</t>
  </si>
  <si>
    <t>ระดับความเข้าใจในค่านิยมองค์กรและความสำคัญของค่านิยม กับแนวทางในการทำงาน</t>
  </si>
  <si>
    <t>กฟผ. แม่เมาะ</t>
  </si>
  <si>
    <t>โครงการเสริมสร้างจริยธรรม ค่านิยม และ การกำกับดูแลกิจการที่ดี ส่งเสริมจริยธรรม ค่านิยม โรงไฟฟ้าแม่เมาะ</t>
  </si>
  <si>
    <t>อสม</t>
  </si>
  <si>
    <t>ทุกอำเภอผ่านเกณฑ์ตำบลจัดการสุขภาพร้อยละ 70</t>
  </si>
  <si>
    <t>สำนักงานสาธารณสุข จังหวัดลำปาง</t>
  </si>
  <si>
    <t>โครงการพัฒนาสุขภาพภาคประชาชน</t>
  </si>
  <si>
    <t xml:space="preserve"> รพ/รพ.สต</t>
  </si>
  <si>
    <t>สถานบริการทุกแห่งผ่านเกณฑ์มาตรฐานของกระทรวงสาธารณสุข</t>
  </si>
  <si>
    <t>โครงการพัฒนาคุณภาพโรงพยาบาลชุมชน</t>
  </si>
  <si>
    <t>เจ้าหน้าที่ รพ/สสอ/รพ.สต</t>
  </si>
  <si>
    <t>เจ้าหน้าที่มีส่วนรวมกิจกรรมไม่น้อยกว่าร้อยละ 80</t>
  </si>
  <si>
    <t>โครงการสำนักงานสาธารณสุขคุณธรรม</t>
  </si>
  <si>
    <t>๕๐ คน</t>
  </si>
  <si>
    <t>จำนวนผู้เข้ารับการอบรม</t>
  </si>
  <si>
    <t>สำนักงานพาณิชย์จังหวัดลำปาง</t>
  </si>
  <si>
    <t>โครงการต้นกล้าสำนักงานบัญชีคุณภาพ</t>
  </si>
  <si>
    <t>กลยุทธ์ที่ ๘ วางระบบรากฐานการเสริมสร้างคุณธรรมในภาควิชาชีพ</t>
  </si>
  <si>
    <t>-</t>
  </si>
  <si>
    <t>เดือนละ 1 ครั้ง</t>
  </si>
  <si>
    <t>จำนวนครั้งที่เผยแพร่ความรู้เกี่ยวกับวินัย</t>
  </si>
  <si>
    <t>สำนักงานสถิติจังหวัดลำปาง</t>
  </si>
  <si>
    <t>โครงการเสริมสร้างและป้องกันการกระทำผิดวินัย ของสำนักงานสถิติแห่งชาติ</t>
  </si>
  <si>
    <t>กลยุทธ์ที่ ๗ วางระบบรากฐานการใช้สื่อมวลชนเป็นเครื่องมือในการส่งเสริมคุณธรรม</t>
  </si>
  <si>
    <t xml:space="preserve"> -</t>
  </si>
  <si>
    <t>ประชาชนทั่วไป สถานศึกษา อปท.</t>
  </si>
  <si>
    <t xml:space="preserve">๑. ระดับความพึงพอใจของผู้ร่วมกิจกรรม
๒. จำนวนผู้สนใจเข้าร่วมกิจกรรม
</t>
  </si>
  <si>
    <t>ม. มหาจุฬาลงกรณ์ราชวิทยาลัย</t>
  </si>
  <si>
    <t>โครงการส่งเสริมอนุรักษ์วัฒนธรรมประเพณีไทยและท้องถิ่นลำปาง</t>
  </si>
  <si>
    <t>วัดในเขตอำเภอ
ประชาชนทั่วไป</t>
  </si>
  <si>
    <t>โครงการส่งเสริมและอนุรักษ์พุทธศิลป์นครลำปาง</t>
  </si>
  <si>
    <t>นิสิต นักศึกษา ประชาชนทั่วไป</t>
  </si>
  <si>
    <t>โครงการจัดนิทรรศการเนื่องในวันสำคัญทางพระพุทธศาสนา</t>
  </si>
  <si>
    <t>โครงการตั้งธรรมหลวงเวียงละกอน เฉลิมพระเกียรติ ครั้งที่ ๑๔ (เทศน์มหาชาติมหาเวสสันดรชาดก)</t>
  </si>
  <si>
    <t>เด็ก เยาวชน ประชาชน ในจังหวัดลำปาง</t>
  </si>
  <si>
    <t xml:space="preserve">๑. จำนวนผู้เข้าร่วมกิจกรรมเทิดทูนสถาบันพระมหากษัตริย์
๒. ระดับความพึงพอใจของผู้เข้าร่วมกิจกรรม
</t>
  </si>
  <si>
    <t>สำนักงานวัฒนธรรมจังหวัดลำปาง</t>
  </si>
  <si>
    <t>การจัดงานเฉลิมพระเกียรติสมเด็จพระนางเจ้าสิริกิตติ์ พระบรมราชินีนาถ ๑๒ สิงหาคม</t>
  </si>
  <si>
    <t xml:space="preserve">๑. จำนวนเด็ก เยาวชน ประชาชนเข้าร่วมกิจกรรม
๒. ระดับความพึงพอใจของผู้เข้าร่วมกิจกรรม
๓. ระดับความรู้ ความเข้าใจเกี่ยวกับวันอาสาฬหบูชา และวันเข้าพรรษา และการนำหลักธรรมไปใช้
</t>
  </si>
  <si>
    <t>การจัดงานสัปดาห์ส่งเสริมพระพุทธศาสนา เนื่องในเทศกาลวันอาสาฬหบูชาและเข้าพรรษา</t>
  </si>
  <si>
    <t xml:space="preserve">๑. จำนวนประชาชนที่เข้าร่วมพิธีเจริญพระพุทธมนต์เนื่องด้วยนพเคราะห์
๒. ระดับความพึงพอใจต่อการจัดกิจกรรมฯ
</t>
  </si>
  <si>
    <t xml:space="preserve">การจัดงานเฉลิมพระเกียรติสมเด็จพระบรมโอรรสาธิราชฯ สยามมกุฎราชกุมาร ๒๘ กรกฎาคม </t>
  </si>
  <si>
    <t xml:space="preserve">๑. จำนวนเด็ก เยาวชน ประชาชน ร่วมกิจกรรม
๒. ระดับความพึงพอใจของผู้เข้าร่วมกิจกรรม
๓. ระดับความรู้ ความเข้าใจเกี่ยวกับ วันวิสาข
บูชา และนำหลักธรรมไปใช้
</t>
  </si>
  <si>
    <t>การจัดงานสัปดาห์ส่งเสริมพระพุทธศาสนา เนื่องในเทศกาลวันวิสาขบูชา</t>
  </si>
  <si>
    <t xml:space="preserve">๑. จำนวนผู้เข้าร่วมกิจกรรมเทศน์มหาชาติเฉลิมพระเกียรติ
๒. ระดับความพึงพอใจของผู้เข้าร่วมกิจกรรม
</t>
  </si>
  <si>
    <t>โครงการเฉลิมพระเกียรติสมเด็จพระเทพฯ ๒ เมษายน ๒๕๖๐ (เทศน์มหาชาติเฉลิมพระเกียรติฯ)</t>
  </si>
  <si>
    <t xml:space="preserve">๑. จำนวนเด็ก เยาวชน ประชาชนเข้าร่วมกิจกรรม
๒. ระดับความพึงพอใจของผู้เข้าร่วมกิจกรรม
๓. ระดับความรู้ ความเข้าใจเกี่ยวกับวันมาฆบูชาและการนำหลักธรรมไปใช้
</t>
  </si>
  <si>
    <t>การจัดงานสัปดาห์ส่งเสริมพระพุทธศาสนาเนื่องในวันมาฆบูชา</t>
  </si>
  <si>
    <t xml:space="preserve">๑. จำนวนผู้เข้าร่วมกิจกรรมเทิดทูนสถาบันพระมหากษัตริย์
๒. ระดับความพึงพอใจของผู้เข้าร่วมกิจกรรม
๓. จำนวนศาสนิกชนศาสนาต่างๆ ที่เข้าร่วมกิจกรรม
</t>
  </si>
  <si>
    <t>โครงการเฉลิมพระเกียรติพระบาทสมเด็จพระเจ้าอยู่หัว ๕ ธันวาคม</t>
  </si>
  <si>
    <t>กลยุทธ์ที่ ๖ วางระบบรากฐานการใช้วัฒนธรรมไทยเป็นฐานในการเสริมสร้างคุณธรรม</t>
  </si>
  <si>
    <t>๓ โครงการ</t>
  </si>
  <si>
    <t>๓   โครงการ</t>
  </si>
  <si>
    <t>จำนวนโครงการในปีงบประมาณที่สอดแทรกเนื้อหาวิชาคุณธรรมจริยธรรม</t>
  </si>
  <si>
    <t>สำนักงานส่งเสริมการปกครองส่วนท้องถิ่น</t>
  </si>
  <si>
    <t>โครงการอบรมเพิ่มประสิทธิภาพให้แก่ อปท./ซักซ้อมการปฏิบัติงานให้แก่บุคลากร อปท.</t>
  </si>
  <si>
    <t>ข้าราชการ ลูกจ้าง และพนักงานจ้างขององค์การบริหารส่วนจังหวัดลำปาง</t>
  </si>
  <si>
    <t>ข้าราชการ ลูกจ้าง และพนักงานจ้างขององค์การบริหารส่วนจังหวัดลำปาง มีวินัยในการปฏิบัติราชการ</t>
  </si>
  <si>
    <t>อบจ.ลำปาง</t>
  </si>
  <si>
    <t>โครงการอบรมเพื่อเสริมสร้างวินัยให้แก่บุคลากรของ อบจ.ลำปาง</t>
  </si>
  <si>
    <t>สภาเด็กและเยาวชน จ.ลำปาง กลุ่มองค์กรต่างๆ ใน จ.ลำปาง ประชาชนทั่วไป</t>
  </si>
  <si>
    <t>ผู้เข้าร่วมโครงการ 
ร้อยละ 80 บรรลุวัตถุประสงค์ของโครงการ</t>
  </si>
  <si>
    <t>โครงการส่งเสริมประชาธิปไตย ความเสมอภาค และสิทธิเสรีภาพของประชาชน</t>
  </si>
  <si>
    <t>ผู้บริหาร สมาชิกสภา ข้าราชการ ลูกจ้าง พนักงานจ้าง อบจ.ลำปาง</t>
  </si>
  <si>
    <t>โครงการนำพุทธศาสนิกชนคนองค์การบริหารส่วนจังหวัดลำปางสร้างกุศลและทำบุญในวันธรรมสวนะระหว่างเข้าพรรษา</t>
  </si>
  <si>
    <t>สมาชิกสภา อบจ.ลำปาง</t>
  </si>
  <si>
    <t>โครงการสัมมนาและศึกษาดูงานการพัฒนาศักยภาพการปฏิบัติงานสำหรับสมาชิกสภาองค์การบริหารส่วนจังหวัดลำปาง</t>
  </si>
  <si>
    <t>ข้าราชการ ลูกจ้าง และพนักงานจ้างขององค์การบริหารส่วนจังหวัดลำปาง มีคุณธรรมและจริยธรรมในการปฏิบัติราชการ</t>
  </si>
  <si>
    <t>โครงการอบรมเพื่อเสริมสร้างคุณธรรมและจริยธรรมในการปฏิบัติราชการของข้าราชการ ลูกจ้างและพนักงานจ้าง องค์การบริหารส่วนจังหวัดลำปาง</t>
  </si>
  <si>
    <t>ผู้บริหาร สมาชิกสภา ข้าราชการ ลูกจ้าง พนักงานจ้าง อปท. ใน จ.ลำปาง และประชาชนทั่วไป</t>
  </si>
  <si>
    <t>โครงการวันท้องถิ่นไทย</t>
  </si>
  <si>
    <t>บุคลากรองค์กรปกครองส่วนท้องถิ่นใน จ.ลำปาง</t>
  </si>
  <si>
    <t>บุคลาภรภาครัฐมีคุณธรรมและจริยธรรมในการปฏิบัติราชการ</t>
  </si>
  <si>
    <t>โครงการป้องกันและปราบปรามการทุจริตภาครัฐ และผลประโยชน์ทับซ้อน</t>
  </si>
  <si>
    <t>รพ/สสอ/รพ.สต</t>
  </si>
  <si>
    <t>ร้อยละของหน่วยงานในสังกัดมีระบบควบคุมภายในตามมาตรฐาน และได้รับการตรวจสอบภายใน</t>
  </si>
  <si>
    <t>โครงการพัฒนาระบบควบคุมภายในและบริหารความเสี่ยง</t>
  </si>
  <si>
    <t>ร้อยละ 85</t>
  </si>
  <si>
    <t>ร้อยละของหน่วยงานในสังกัดผ่านเกณฑ์การประเมินITA</t>
  </si>
  <si>
    <t>โครงการพัฒนาระบบธรรมา
ภิบาลและคุณภาพการบริหารจัดการภาครัฐของจังหวัดลำปาง</t>
  </si>
  <si>
    <t>ประชาชน</t>
  </si>
  <si>
    <t>การออกใบอนุญาตเป็นตามตามระยะเวลาที่กำหนด</t>
  </si>
  <si>
    <t>โครงการพัฒนาระบบบริการออกใบอนุญาตด้านสาธารณสุข</t>
  </si>
  <si>
    <t xml:space="preserve">ข้าราชการ ลูกจ้าง พนักงานราชการ สำนักงานขนส่งจังหวัดลำปาง </t>
  </si>
  <si>
    <t>ข้าราชการ ลูกจ้าง พนักงานราชการ ยึดมั่นในหลักธรรมาภิบาลคำนึงถึงประโยชน์ส่วนรวมเป็นที่ตั้ง</t>
  </si>
  <si>
    <t>สำนักงานขนส่งจังหวัดลำปาง</t>
  </si>
  <si>
    <t>โครงการ “การเสริมสร้างวินัย คุณธรรม จริยธรรม การป้องกันและปราบปรามการทุจริต</t>
  </si>
  <si>
    <t>จำนวนครั้งที่จัดกิจกรรมส่งเสริมคุณธรรมจริยธรรม</t>
  </si>
  <si>
    <t>โครงการหนึ่งหน่วยงาน หนึ่งกิจกรรมส่งเสริมคุณธรรม จริยธรรม ตามยุทธศาสตร์การเสริมสร้างวินัย คุณธรรม จริยธรรมการป้องกันและปราบปรามการทุจริต ของสำนักงานสถิติแห่งชาติ</t>
  </si>
  <si>
    <t>ผู้ปฏิบัติงานของหน่วยงานภาครัฐ</t>
  </si>
  <si>
    <t>๑. ร้อยละ ๘๐ ความพึงพอใจต่อการเข้าร่วมโครงการ</t>
  </si>
  <si>
    <t>สำนักงานคลังจังหวัดลำปาง</t>
  </si>
  <si>
    <t>โครงการเสริมสร้างความโปร่งใสด้านการบริหารการเงินการคลังเพื่อลดข้อผิดพลาดในการปฏิบัติงานของหน่วยงานภาครัฐในจังหวัดลำปาง</t>
  </si>
  <si>
    <t>อปท.ในจังหวัดลำปาง</t>
  </si>
  <si>
    <t>จำนวนอปท.ที่เข้ารับการคัดเลือก</t>
  </si>
  <si>
    <t>คัดเลือก อปท.ดีเด่น</t>
  </si>
  <si>
    <t>กลยุทธ์ที่ ๕ วางระบบรากฐานการเสริมสร้างคุณธรรมของสถาบันทางการเมืองการปกครอง
 (ภาคราชการและภาคการเมืองทุกระดับ)</t>
  </si>
  <si>
    <t>อปท.ทุกแห่ง</t>
  </si>
  <si>
    <t>ร้อยละ ๙๕ ของ อปท.ทั้งหมด</t>
  </si>
  <si>
    <t>ร้อยละ ๙๐ ของอปท.ทั้งหมด</t>
  </si>
  <si>
    <t>จำนวน อปท.ที่มีการดำเนินการด้านเศรษฐกิจพอเพียง</t>
  </si>
  <si>
    <t>กิจกรรมส่งเสริมสนับสนุน อปท.ให้น้อมนำพระราชดำริหลักปรัชญาของเศรษฐกิจพอเพียงมาประยุกต์ใช้ในการทำงาน</t>
  </si>
  <si>
    <t>๓ ชนิดพืช</t>
  </si>
  <si>
    <t>จำนวนพืชเศรษฐกิจที่ได้รับการแก้ไขปัญหาราคาผลผลิต</t>
  </si>
  <si>
    <t>สนง. พาณิชย์ จังหวัดลำปาง(กลุ่ม กศ.)</t>
  </si>
  <si>
    <t>โครงการรักษาความเป็นธรรมทางการค้าและคุ้มครองผู้บริโภค</t>
  </si>
  <si>
    <t>๑๐ ราย</t>
  </si>
  <si>
    <t>จำนวนผู้ผลิต/ผู้ประกอบการที่ได้รับการส่งเสริมเข้าสู่ระบบเกษตรปลอดภัยและอินทรีย์</t>
  </si>
  <si>
    <t>สนง. พาณิชย์ จังหวัดลำปาง
(กลุ่ม สธ.)</t>
  </si>
  <si>
    <t>โครงการส่งเสริมการตลาดสินค้าอินทรีย์จังหวัดลำปาง</t>
  </si>
  <si>
    <t>๓๐๐ ราย</t>
  </si>
  <si>
    <t>๒. จำนวนผู้ขอรับบริการงานทรัพย์สินทางปัญญา</t>
  </si>
  <si>
    <t>สนง. พาณิชย์ จังหวัดลำปาง
(กลุ่ม บอ.)</t>
  </si>
  <si>
    <t xml:space="preserve">๕๐,๐๐๐
</t>
  </si>
  <si>
    <t xml:space="preserve">๒ สินค้า
</t>
  </si>
  <si>
    <t xml:space="preserve">๑. จำนวนสินค้าทีได้รับการพัฒนาผลิตภัณฑ์และบรรจุภัณฑ์
</t>
  </si>
  <si>
    <t>สนง. พาณิชย์จังหวัดลำปาง
(กลุ่ม กศ.)</t>
  </si>
  <si>
    <t>โครงการส่งเสริมการใช้นวัตกรรมและทรัพย์สินทางปัญญาเพื่อสร้างมูลค่าเพิ่มให้กับสินค้าและบริการ</t>
  </si>
  <si>
    <t>สถานประกอบการ ๓ ราย</t>
  </si>
  <si>
    <t>สถานประกอบการนำระบบธรรมาภิบาล
สิ่งแวดล้อมมาใช้ 3 ราย</t>
  </si>
  <si>
    <t>สนง. อุตสาหกรรมจังหวัดลำปาง</t>
  </si>
  <si>
    <t>กิจกรรมวางระบบธรรมาภิบาลสิ่งแวดล้อม</t>
  </si>
  <si>
    <t>นิสิต นักศึกษา นักเรียน
ประชาชนผู้สนใจทั่วไป</t>
  </si>
  <si>
    <t>๑. ระดับความพึงพอใจของผู้ร่วมกิจกรรม
๒. จำนวนผู้สนใจเข้าร่วมกิจกรรม
๓. ร้อยละระดับความรู้ที่ได้จากโครงการ</t>
  </si>
  <si>
    <t>โครงการส่งเสริมการเรียนรู้ตามแนวทางปรัชญาเศรษฐกิจพอเพียง</t>
  </si>
  <si>
    <t>กลยุทธ์ที่ ๔ วางระบบรากฐานการเสริมสร้างคุณธรรมของสถาบันเศรษฐกิจ</t>
  </si>
  <si>
    <t>เยาวชน เขตวัด จ. ลำปาง จำนวน ๔๐ คน</t>
  </si>
  <si>
    <t xml:space="preserve">๑. ระดับความพึงพอใจของผู้ร่วมกิจกรรม
๓. ร้อยละความรู้ในการนำหลักธรรมของศาสนาคริสต์ไปใช้
</t>
  </si>
  <si>
    <t xml:space="preserve">โบสถ์คาทอลิก 
จ. ลำปาง
</t>
  </si>
  <si>
    <t>ค่ายคำสอนเยาวชนภาคฤดูร้อน</t>
  </si>
  <si>
    <t xml:space="preserve">๑. จำนวนเด็ก เยาวชน และประชาชนที่เข้าร่วมกิจกรรม
๒. ระดับควมพึงพอใจของผู้เข้าร่วมกิจกรรม
๓. ผู้เข้ารับกิจกรรมได้รับความรู้ด้านหลักธรรมนำมาใช้ในชีวิตประจำวัน
</t>
  </si>
  <si>
    <t xml:space="preserve">บรรพชาอุปสมบทพระภิกษุสามเณรและบวชศีลจาริณีภาคฤดูร้อน </t>
  </si>
  <si>
    <t>เด็ก เยาวชน ประชาชนทั่วไป จำนวน  50 คน</t>
  </si>
  <si>
    <t xml:space="preserve">๑. วัดที่มีศักยภาพ จำนวน ๑ แห่ง
๒. ระดับความพึงพอใจผู้เข้าร่วมกิจกรรม 
</t>
  </si>
  <si>
    <t>โครงการท่องเที่ยวเส้นทางแสวงบุญในมิติศาสนา</t>
  </si>
  <si>
    <t>ศาสนสถานในพื้นที่ จ. ลำปาง</t>
  </si>
  <si>
    <t xml:space="preserve">๑. ศาสนสถานในจังหวัดลำปางได้รับการจัดสรรเงิน
อุดหนุนเพื่อบูรณะซ่อมแซม จำนวน ไม่น้อย
กว่า ๓ แห่ง  </t>
  </si>
  <si>
    <t xml:space="preserve">บูรณะโบราณสถาน 
</t>
  </si>
  <si>
    <t>กลยุทธ์ที่ ๓ วางระบบรากฐานการเสริมสร้างคุณธรรมของสถาบันศาสนา</t>
  </si>
  <si>
    <t>สถานศึกษาที่เป็นหน่วยตรวจรับไม่น้อยกว่า ร้อยละ ๘๕</t>
  </si>
  <si>
    <t>ผลการตรวจสอบมีคุณภาพมาตรฐาน ถูกต้อง สมบูรณ์</t>
  </si>
  <si>
    <t>สพป. เขต ๒</t>
  </si>
  <si>
    <t>เสริมสร้างระบบการบริหารงบประมาณอย่างมีคุณธรรมโปร่งใส ไร้ทุจริตคอร์รัปชั่น</t>
  </si>
  <si>
    <t>โรงเรียนสุจริต ๑๕ โรงเรียน</t>
  </si>
  <si>
    <t>ผลการประเมินระดับสูงมาก และเป็นต้นแบบโรงเรียนสุจริต ระดับเขตในพื้นที่ของ สพป. เขต ๒</t>
  </si>
  <si>
    <t xml:space="preserve">เสริมสร้างคุณธรรม จริยธรรมธรรมาภิบาลในสถานศึกษา "ป้องกันการทุจริต" (โรงเรียนสุจริต) </t>
  </si>
  <si>
    <t>341 คน</t>
  </si>
  <si>
    <t>ผู้บริหารสถานศึกษา ครู บุคลากรทางการศึกษามีคุณธรรมในการปฏิบัติงานด้วยความโปร่งใส ตรวจสอบได้ ค่าเป้าหมายร้อยละ ๘๐</t>
  </si>
  <si>
    <t>ส่งเสริมคุณธรรมและสร้างความโปร่งใสในการปฏิบติราชการในสำนักงานเขตพื้นที่การศึกษาประถมศึกษาลำปาง เขต ๒</t>
  </si>
  <si>
    <t>คณะกรรมการเจ้าหน้าที่ 
คณะครู ๑๐๖ โรงเรียน</t>
  </si>
  <si>
    <t xml:space="preserve"> - ร้อยละความเข้าใจของครูและบุคลากรทางการศึกษา
- ร้อยละของสถานศึกษาได้รับคู่มือแนวทาง ๒๙ ประการสู่ความเป็นโรงเรียนวิถีพุทธ
 - ร้อยละของครูมีวินัยคุณธรรมจริยธรรม และจรรยาบรรณวิชาชีพครู</t>
  </si>
  <si>
    <t>สพป. เขต ๑</t>
  </si>
  <si>
    <t>โครงการโรงเรียนคุณธรรม จริยธรรมและธรรมาภิบาลในสถานศึกษา</t>
  </si>
  <si>
    <t xml:space="preserve">นักเรียน นักศึกษาในสังกัดสำนักงาน กศน. </t>
  </si>
  <si>
    <t xml:space="preserve">ร้อยละจำนวนผู้เข้าร่วมกิจกรรม ทั้ง 13 แห่ง
</t>
  </si>
  <si>
    <t>สำนักงาน กศน. จ. ลำปาง</t>
  </si>
  <si>
    <t>โครงการส่งเสริมกีฬาคุณธรรมสานสัมพันธ์ กศน.</t>
  </si>
  <si>
    <t>กิจกรรมลูกเสือ – ยุวกาชาด จิตอาสา ต้านยาเสพติด</t>
  </si>
  <si>
    <t xml:space="preserve">ผู้บริหาร และบุคลากรสำนักงาน กศน. </t>
  </si>
  <si>
    <t>การประชุมผู้บริหารสถานศึกษาและบุคลากรด้านการบริหารจัดการการศึกษาตามหลักธรรมาภิบาล</t>
  </si>
  <si>
    <t xml:space="preserve">บุคลากรในสังกัดสำนักงาน กศน. </t>
  </si>
  <si>
    <t>โครงการประชุมสัมมนาพัฒนาบุคลากรด้านคุณธรรมจริยธรรม</t>
  </si>
  <si>
    <t>นักเรียน นักศึกษาในสังกัดสำนักงาน กศน. และประชาชนทั่วไป</t>
  </si>
  <si>
    <t>โครงการบ้านหนังสือชุมชน เพื่อส่งเสริมการอ่าน</t>
  </si>
  <si>
    <t>นักเรียน นักศึกษาสังกัดสำนักงาน กศน. และประชาชนทั่วไป</t>
  </si>
  <si>
    <t>กิจกรรมส่งเสริมการอ่าน และร่วมเป็นเป็นส่วนหนึ่งในการขับเคลื่อนจังหวัดลำปางให้ก้าวสู่ความเป็น “นครลำปางแห่งการอ่าน”</t>
  </si>
  <si>
    <t>โครงการอนุรักษ์สืบสานประเพณี วัฒนธรรมพื้นบ้าน และวันสำคัญทางศาสนา</t>
  </si>
  <si>
    <t>โครงการจัดกระบวนการเรียนรู้สืบสานประเพณีสงกรานต์รดน้ำดำหัว</t>
  </si>
  <si>
    <t>โครงการส่งท้ายปีเก่า ต้อนรับปีใหม่วิถีพุทธและวิถีธรรม การสวดมนต์ข้ามปี</t>
  </si>
  <si>
    <t>45 โรงเรียน</t>
  </si>
  <si>
    <t xml:space="preserve">๑. จำนวนผู้เข้าอบรม
๒. ความพึงพอใจของผู้เข้าร่วมกิจกรรม
๓. ร้อยละความสำเร็จของโครงงานคุณธรรม
</t>
  </si>
  <si>
    <t>สพม.  ๓๕</t>
  </si>
  <si>
    <t>โครงการส่งเสริมคุณธรรมจริยธรรม โรงเรียนในสังกัด 
สพม. เขต ๓๕</t>
  </si>
  <si>
    <t xml:space="preserve">ประชาชนทั่วไปสถานศึกษา หน่วยงานภาครัฐ เอกชน
อปท.
</t>
  </si>
  <si>
    <t>๑. ระดับความพึงพอใจของผู้เข้าร่วมกิจกรรม
๒. ระดับความรู้ที่สามารถนำไปประยุกต์ใช้ในชีวิตประจำวัน</t>
  </si>
  <si>
    <t>โครงการปฏิบัติวิปัสสนากัมมัฎฐานนิสิต</t>
  </si>
  <si>
    <t>นักเรียนโรงเรียนบ้านไหล่หินวิทยา</t>
  </si>
  <si>
    <t>๑. ระดับความพึงพอใจของผู้ร่วมกิจกรรม
๒. ระดับความรู้ที่ได้รับและสามารถนำไปประยุกต์ใช้</t>
  </si>
  <si>
    <t>วัดธรรม วราราม  ต. ไหล่หิน</t>
  </si>
  <si>
    <t>เด็กดี มีคุณธรรม</t>
  </si>
  <si>
    <t>นักเรียนโรงเรียน รัฐ/เอกชน  ๔๐๐ คน</t>
  </si>
  <si>
    <t xml:space="preserve">๑.ระดับความพึงพอใจของผู้เข้าร่วมกิจกรรม
</t>
  </si>
  <si>
    <t>พุทธสมาคมจังหวัดลำปาง</t>
  </si>
  <si>
    <t>โครงการอบรมปฏิบัติธรรมขั้นพื้นฐาน</t>
  </si>
  <si>
    <t>นักเรียนกลุ่มวัยก่อนเสี่ยง(ระดับชั้นประถมปลาย-มัธยมศึกษาตอนต้น)</t>
  </si>
  <si>
    <t xml:space="preserve">๑. จำนวนเด็กและเยาวชนที่เข้าร่วมกิจกรรม
๒. ระดับความพึงพอใจของผู้เข้าร่วมกิจกรรม
</t>
  </si>
  <si>
    <t>สำนักงานพระพุทธศาสนาจังหวัดลำปาง</t>
  </si>
  <si>
    <t>โครงการค่ายศาสนธรรมสร้างภูมิคุ้มกันยาเสพติด</t>
  </si>
  <si>
    <t>สถานศึกษาในจังหวัดลำปางทุกแห่ง</t>
  </si>
  <si>
    <t>๑. จำนวนผู้เข้าร่วมกิจกรรม</t>
  </si>
  <si>
    <t>ยกย่องเชิดชูเกียรติสถานศึกษาดีเด่นทางวัฒนธรรมด้านดนตรีไทยและดนตรีพื้นบ้าน</t>
  </si>
  <si>
    <t xml:space="preserve">๑. เยาวชนจากทุกศาสนาเข้าร่วมกิจกรรม
๒. จำนวนเยาวชนที่เข้าร่วมกิจกรรม
๓. ระดับความพึงพอใจของเยาวชนผู้เข้าร่วมกิจกรรม
</t>
  </si>
  <si>
    <t>กิจกรรมค่ายเยาวชนสมานฉันท์</t>
  </si>
  <si>
    <t xml:space="preserve">๑. จำนวนสถานศึกษาที่เข้าร่วมกิจกรรม
๒. จำนวนนักเรียนที่เข้าร่วมกิจกรรม
๓. ระดับความพึงพอใจของผู้เข้าร่วมกิจกรรม
</t>
  </si>
  <si>
    <t xml:space="preserve">โครงการสวดมนต์หมู่สรรเสริญพระรัตนตรัยฯ </t>
  </si>
  <si>
    <t>โครงการประกวดบรรยายธรรม</t>
  </si>
  <si>
    <t>กลยุทธ์ที่ ๒ วางระบบรากฐานการเสริมสร้างคุณธรรมของสถาบันการศึกษา</t>
  </si>
  <si>
    <t xml:space="preserve">ร้อยละ 75 ของเด็กและเยาวชนที่เข้าร่วมกิจกรรมด้านการป้องกันแก้ไขปัญหาทุจริตคอรัปชั่นได้รับความรู้เสริมสร้างคุณธรรมจริยธรรม
</t>
  </si>
  <si>
    <t>สนง.พมจ.ลำปาง</t>
  </si>
  <si>
    <t>โครงการเยาวชนไทยหัวใจใสสะอาด</t>
  </si>
  <si>
    <t xml:space="preserve">ร้อยละ 75 ของเด็กและเยาวชนที่เข้าร่วมกิจกรรมเพื่อการพัฒนาเด็กและเยาวชนอย่างสร้างสรรค์สังคมได้รับความรู้เสริมสร้างคุณธรรมจริยธรรมของสถาบันครอบครัว </t>
  </si>
  <si>
    <t>โครงการส่งเสริมความเข้มแข็งสภาเด็กและเยาวชน</t>
  </si>
  <si>
    <t>ร้อยละ 75 ของศูนย์พัฒนาครอบครัวที่จัดกิจกรรมการถ่ายทอดภูมิปัญญาและหลักคุณธรรมทางศาสนาให้แก่คนในครอบครัวและในชุมชน</t>
  </si>
  <si>
    <t>โครงการเสริมสร้างความเข้มแข็งให้กลไกศูนย์พัฒนาครอบครัวในชุมชน</t>
  </si>
  <si>
    <t xml:space="preserve">ร้อยละ 75 ของกลุ่มเป้า หมายที่เข้าร่วมกิจกรรมได้รับความรู้เสริมสร้างคุณธรรมจริยธรรมของ สถาบัครอบครัว </t>
  </si>
  <si>
    <t>โครงการป้องกันการทุจริตและประพฤติติมิชอบ</t>
  </si>
  <si>
    <t>ระดับความสำเร็จในการเสริมสร้างทักษะและความพร้อมของผู้สูงอายุและกลุ่มผู้ด้อยโอกาสให้อยู่ในสังคมอย่างมีคุณค่า</t>
  </si>
  <si>
    <t>โครงการพัฒนาทักษะการดำรงชีวิตและสร้างความมั่นคงในชีวิตประชากรกลุ่มวัยสูงอายุและกลุ่มผู้ด้อยโอกาส</t>
  </si>
  <si>
    <t>ระดับความสำเร็จของการส่งเสริมการมีส่วนร่วมในการพัฒนาชุมชนเพื่อการพึ่งตนเอง</t>
  </si>
  <si>
    <t>โครงการพัฒนาระบบการให้บริการและเพิ่มสมรรถนะภาคีเครือข่ายด้านสังคม</t>
  </si>
  <si>
    <t>ระดับความสำเร็จในการสนับสนุนการสร้างความเข้มแข็งของระบบความสัมพันธ์ในครอบครัวและชุมชน</t>
  </si>
  <si>
    <t>โครงการส่งเสริมและพัฒนาคุณภาพชีวิตของประชาชนจังหวัดลำปางทุกกลุ่มและทุกช่วงวัย</t>
  </si>
  <si>
    <t>เจ้าหน้าที่สำนักงานคุมประพฤติจังหวัดลำปาง</t>
  </si>
  <si>
    <t>1. จำนวนเจ้าหน้าที่ที่เข้าร่วมกิจกรรม
2. ความพึงพอใจของผู้เข้าร่วมกิจกรรม</t>
  </si>
  <si>
    <t>สำนักงานคุมประพฤติจังหวัดลำปาง</t>
  </si>
  <si>
    <t>โครงการส่งท้ายปีเก่าวิถีไทยต้อนรับปีใหม่วิถีธรรม</t>
  </si>
  <si>
    <t>บุคลากรในชุมชนหมู่บ้าน</t>
  </si>
  <si>
    <t xml:space="preserve">๑. จำนวนประชาชนชนที่เข้าวัดในวันธรรมสวนะ
๓. ระดับความพึงพอใจของผู้ร่วมกิจกรรม
</t>
  </si>
  <si>
    <t>วัดธรรมวราราม ต. ไหล่หิน</t>
  </si>
  <si>
    <t>ฟังธรรมะนำทางชีวิต</t>
  </si>
  <si>
    <t>พุทธศาสนิกชน รวม 3,120 คน</t>
  </si>
  <si>
    <t xml:space="preserve">๑. จำนวนผู้เข้าร่วมกิจกรรม
๒. ระดับความพึงพอใจของผู้เข้าร่วมกิจกรรม
</t>
  </si>
  <si>
    <t>สำนักงานพระพุทธ
ศาสนาจังหวัดลำปาง</t>
  </si>
  <si>
    <t>โครงการส่งเสริมและพัฒนาให้เกิดหมู่บ้านรักษาศีล ๕ ในทุกหมู่บ้าน</t>
  </si>
  <si>
    <t>เด็ก เยาวชน จำนวน 300 คน</t>
  </si>
  <si>
    <t>โครงการอบรมปฏิบัติธรรมและครอบครัวอบอุ่นด้วยพระธรรม</t>
  </si>
  <si>
    <t>มุสลิมใน จ. ลำปาง</t>
  </si>
  <si>
    <t xml:space="preserve">๑. จำนวนผู้เข้าร่วมกิจกรรม
2. ระดับความพึงพอใจของผู้ร่วมกิจกรรม
</t>
  </si>
  <si>
    <t>มัสยิดอัลฟาฬอาลฮฺ</t>
  </si>
  <si>
    <t>จัดอบรมจริยธรรมและคุณธรรมพี่น้องมุสลิม</t>
  </si>
  <si>
    <t>ประชาชนทั่วไป
นักเรียน นักศึกษา</t>
  </si>
  <si>
    <t>๑. จำนวนผู้เข้าร่วมกิจกรรม
๒. ระดับความพึงพอใจของการจัดกิจกรรม</t>
  </si>
  <si>
    <t>วัดพระเจดีย์ซาวหลัง</t>
  </si>
  <si>
    <t>โครงการปฏิบัติธรรมในพรรษา</t>
  </si>
  <si>
    <t>เด็ก เยาวชน ประชาชนทั่วไป</t>
  </si>
  <si>
    <t xml:space="preserve">๑. จำนวนศาสนิกชนที่เข้าร่วมกิจกรรม
๒. ระดับความพึงพอใจของผู้เข้าร่วมกิจกรรม
</t>
  </si>
  <si>
    <t>โครงการส่งท้ายปีเก่าวิถีไทย ต้อนรับปีใหม่วิถีพุทธ</t>
  </si>
  <si>
    <t>กลยุทธ์ที่ ๑ วางระบบรากฐานการเสริมสร้างคุณธรรมของสถาบันครอบครัว</t>
  </si>
  <si>
    <t>ยุทธศาสตร์ที่ ๑ วางระบบรากฐานการเสริมสร้างคุณธรรมในสังคมไทย</t>
  </si>
  <si>
    <t>งบประมาณ</t>
  </si>
  <si>
    <t>เป้าหมาย</t>
  </si>
  <si>
    <t>ปี ๒๕๖๔</t>
  </si>
  <si>
    <t>ปี ๒๕๖๓</t>
  </si>
  <si>
    <t>ปี ๒๕๖๒</t>
  </si>
  <si>
    <t>ปี ๒๕๖๑</t>
  </si>
  <si>
    <t>ปี ๒๕๖๐</t>
  </si>
  <si>
    <t>ตัวชี้วัด</t>
  </si>
  <si>
    <t>หน่วยงานที่รับผิดชอบ</t>
  </si>
  <si>
    <t>ยุทธศาสตร์</t>
  </si>
  <si>
    <t>โครงการและกิจกรรมส่งเสริมคุณธรรม รวม ๑๑๙ โครงการ/กิจกรรม</t>
  </si>
  <si>
    <t>รวม ๒๙ โครงการ/กิจกรรม</t>
  </si>
  <si>
    <t>สสจ.ลำปาง</t>
  </si>
  <si>
    <t>2 กิจกรรม</t>
  </si>
  <si>
    <t>จำนวนครั้งที่เข้าร่วมกิจกรรม</t>
  </si>
  <si>
    <t>ร่วมกิจกรรมทางศาสนา และเทิดทูนสถาบันชาติ ศาสนา และพระมหากษัตริย์ กับทางจังหวัดลำปางที่ได้จัดขึ้น</t>
  </si>
  <si>
    <t>ข้าราชการตำรวจในสังกัด ภ.จว.ลำปาง</t>
  </si>
  <si>
    <t>ข้าราชการตำรวจทุกนายเข้าร่วมกิจกรรม</t>
  </si>
  <si>
    <t>1.ฝ่ายอำนวยการ ภ.จว.ลำปาง
2.สภ.ในสังกัด ภ.จว.ลำปาง</t>
  </si>
  <si>
    <t>กิจกรรม "เคารพธงชาติ กล่าวคำสัตย์ปฎิญาณ และอุดมคติตำรวจ”</t>
  </si>
  <si>
    <t>เด็ก เยาวชน ประชาชน ในพื้นที่</t>
  </si>
  <si>
    <t>ครูในชุมชนคุณธรรม จำนวน ๘๐ คน</t>
  </si>
  <si>
    <t>๑. ร้อยละความพึงพอใจผู้เข้าร่วมกิจกรรม</t>
  </si>
  <si>
    <t>รณรงค์ค่านิยมความเป็นไทย
(อบรมมารยาทไทยครูต้นแบบ)</t>
  </si>
  <si>
    <t xml:space="preserve">๑. อบรมเยาวชน ๓๐๐ คน
๒. ศูนย์เฝ้าระวังทางวัฒนธรรมไม่น้อยกว่า ๕ แห่ง
๓. อบรมการผลิตสื่อ ๑ ครั้ง
๔. ประกวดสื่อสร้างสรรค์ ๑ ครั้ง
</t>
  </si>
  <si>
    <t xml:space="preserve">๑. ประชาชน  เด็ก เยาวชน  มีภูมิคุ้มกัน นำค่านิยมหลักของคนไทย ๑๒ ประการ ไปประพฤติปฏิบัติ มีวิถีชีวิตที่ถูกต้อง ดีงาม
๒. เกิดการบูรณาการทุกภาคส่วนของสังคมในการขับเคลื่อนกิจกรรมเฝ้าระวังทางวัฒนธรรมและสร้างภูมิคุ้มกันทางสังคม
๓. สถาบันหลักทางสังคมในระดับต่าง ๆ ตั้งแต่ระดับครอบครัว ชุมชน สังคม มีความเข้มแข็ง 
</t>
  </si>
  <si>
    <t>โครงการสร้างภูมิคุ้มกันของสังคมในมิติทางวัฒนธรรม และพัฒนาสื่อปลอดภัยและสร้างสรรค์  จังหวัดลำปาง ประจำปีงบประมาณ ๒๕๖๐</t>
  </si>
  <si>
    <t>กลยุทธ์ที่ ๓ เสริมสร้างความเป็นเอกภาพด้วยคุณธรรม</t>
  </si>
  <si>
    <t>ข้าราชการ เจ้าหน้าที่ จากทุกภาคส่วน</t>
  </si>
  <si>
    <t>ร้อยละของผู้เข้ารวมอบรมผ่านเกณฑ์ประเมินความรู้ไม่น้อยกว่าร้อยละ 80</t>
  </si>
  <si>
    <t>สำนักงานจังหวัดลำปาง</t>
  </si>
  <si>
    <t>สนับสนุนและสร้างการมีส่วนร่วมในการป้องกันการทุตจริต</t>
  </si>
  <si>
    <t>เจ้าหน้าที่การเงินและบัญชีของส่วนราชการ และผู้ประกอบการเอกชน ๔๐๐ คน</t>
  </si>
  <si>
    <t>การเผยแพร่ความรู้ตามกฎหมาย มาตรา 103/7  เรื่อง แนวทางการเปิดเผยราคากลางและการคำนวณราคากลาง</t>
  </si>
  <si>
    <t>จำนวนกิจกรรมที่เข้าร่วมใน ๑ รอบปี</t>
  </si>
  <si>
    <t>สำนักการส่งเสริมการปกครองท้องถิ่นจังหวัดลำปาง</t>
  </si>
  <si>
    <t>กิจกรรมส่งเสริมสนับสนุนให้บุคลากรเข้าร่วมกิจกรรมเสริมสร้างความสามัคคี เทิดทูนสถาบันชาติ ศาสนา พระมหากษัตริย์</t>
  </si>
  <si>
    <t>๑. หน่วยงานในสังกัด ภ. จว. ลำปาง ทุกหน่วยเข้าร่วมกิจกรรม
๒. ข้าราชการตำรวจในสังกัด ภ.จว. ลำปาง เข้าร่วมกิจกรรม</t>
  </si>
  <si>
    <t>ทุกหน่วยในสังกัด ภ.จว.ลำปาง</t>
  </si>
  <si>
    <t xml:space="preserve">โครงการตำรวจสีขาวดาวคุณธรรม
</t>
  </si>
  <si>
    <t>1. ร้อยละของผู้ตอบแบบประเมินได้ถูกต้อง</t>
  </si>
  <si>
    <t>การประเมินผลการประพฤติตามประมวลจริยธรรมของบุคลากรในหน่วยงาน</t>
  </si>
  <si>
    <t>1. จำนวนครั้งในการประชุม
2. จำนวนผู้เข้าร่วมประชุม</t>
  </si>
  <si>
    <t>แลกเปลี่ยนเรียนรู้การนำหลักธรรมาภิบาลมาใช้ในการปฏิบัติงาน</t>
  </si>
  <si>
    <t>เจ้าหน้าที่สังกัด สพจ. ลำปาง</t>
  </si>
  <si>
    <t>๑. จำนวนผู้เข้าร่วมกิจกรรม
๒. ระดับความพึงพอใจของผู้เข้าร่วมกิจกรรม</t>
  </si>
  <si>
    <t>สำนักงานพัฒนาชุมชนจังหวัดลำปาง</t>
  </si>
  <si>
    <t>โครงการหลักธรรมนำชีวิต</t>
  </si>
  <si>
    <t>๑. ข้าราชการและลูกจ้างในสังกัดมีความรู้ความเข้าใจในการเสริมสร้างคุณธรรมจริยธรรม ยึดมั่นในความถูกต้อง มีคุณธรรมจริยธรรมเป็นเครื่องยึดเหนียวจิตใจ 
๒. ร้อยละ ๙๐ ของกลุ่มเป้าหมายมีความรู้ความเข้าใจ แนวทางการขับเคลื่อนการดำเนินโครงการริเริ่มสร้างสรรค์</t>
  </si>
  <si>
    <t>โครงการเสริมสร้างคุณธรรมจริยธรรมข้าราชการ</t>
  </si>
  <si>
    <t>พระนวกะผู้บวชใหม่ในเขต อ. เมืองลำปาง</t>
  </si>
  <si>
    <t>๑. ระดับความพึงพอใจของผู้เข้ารับอบรม
๒. จำนวนพระนวกะผู้เข้ารับการอบรม</t>
  </si>
  <si>
    <t>โครงการอบรมคุณธรรมพระนวกะ</t>
  </si>
  <si>
    <t>มัคนายก จำนวน ๓๕๐ คน</t>
  </si>
  <si>
    <t>๑. ระดับความพึงพอใจของผู้เข้ารับอบรม</t>
  </si>
  <si>
    <t>โครงการส่งเสริมการเรียนรู้ศาสนพิธี (อบรมมัคนายกปู่จาน)</t>
  </si>
  <si>
    <t>คริสเตียนในสังกัดภาคที่ ๓ จำนวน ๓๕ คน</t>
  </si>
  <si>
    <t xml:space="preserve">๑. จำนวนผู้เข้าร่วมแข่งขัน
๒. ระดับความพึงพอใจของผู้ร่วมกิจกรรม
</t>
  </si>
  <si>
    <t>คริสตจักรโปแตสแตนท์ลำปาง</t>
  </si>
  <si>
    <t>ศึกษาและแข่งขันพระคัมภีร์</t>
  </si>
  <si>
    <t>ผู้นำคริสตจักร จำนวน ๖๐ คน</t>
  </si>
  <si>
    <t>๑. ระดับความพึงพอใจของผู้ร่วมกิจกรรม
๒. ระดับความรู้ที่ได้รับและสามารถนำประยุกต์ใช้</t>
  </si>
  <si>
    <t>พัฒนาศักยภาพผู้นำคริสเตียน</t>
  </si>
  <si>
    <t>ผู้นำคริสตจักร จำนวน ๓๐ คน</t>
  </si>
  <si>
    <t>อบรมเพื่อพัฒนาผู้สอนคริสเตียนศึกษาในคริสตจักร</t>
  </si>
  <si>
    <t>ข้าราชการ อบต. จำนวน ๒๐0 คน</t>
  </si>
  <si>
    <t>ข้าราชการ อบต. จำนวน ๑๕๐ คน</t>
  </si>
  <si>
    <t>ข้าราชการ อบต. จำนวน ๑๒๐ คน</t>
  </si>
  <si>
    <t>ข้าราชการ อบต. จำนวน ๑๐0 คน</t>
  </si>
  <si>
    <t>ข้าราชการ อบต. จำนวน 80 คน</t>
  </si>
  <si>
    <t>ร้อยละความพึงพอใจของผู้เข้าร่วม</t>
  </si>
  <si>
    <t>ฝึกอบรมศาสนพิธีกร มารยาทไทย ประเพณีท้องถิ่น</t>
  </si>
  <si>
    <t>องค์กร /บุคลากรในจังหวัดลำปาง</t>
  </si>
  <si>
    <t>จำนวนผู้เข้าร่วมพิจารณาคัดเลือก</t>
  </si>
  <si>
    <t>การคัดเลือกผู้ทำคุณประโยชน์ต่อกระทรวงวัฒนธรรม</t>
  </si>
  <si>
    <t xml:space="preserve">เด็ก เยาวชน ประชาชน ในจังหวัดลำปาง  </t>
  </si>
  <si>
    <t xml:space="preserve">จำนวนผู้ส่งผลงานเพื่อคัดเลือกเป็นผู้ทำคุณประโยชน์ต่อพระพุทธศาสนา 
</t>
  </si>
  <si>
    <t>โครงการยกย่องผู้ทำคุณประโยชน์ต่อพระพุทธศาสนา</t>
  </si>
  <si>
    <t>กลยุทธ์ที่ ๒ พัฒนาศักยภาพบุคลากรผู้ทำหน้าที่ในการส่งเสริมคุณธรรม</t>
  </si>
  <si>
    <t>คณะกรรมการจริยธรรมจังหวัด</t>
  </si>
  <si>
    <t>การดำเนินงานเป็นไปตามเป้าหมายที่กำหนดไม่น้อยกว่าร้อยละ 80</t>
  </si>
  <si>
    <t>การบริหารจัดการศูนย์ปฏิบัติการป้องกันและปราบปรามการทุจริตประจำจังหวัดลำปาง</t>
  </si>
  <si>
    <t>คณะกรรมการธรรมาภิบาล จังหวัด</t>
  </si>
  <si>
    <t>ประชุมพิจารณาด้านธรรมาภิบาลระดับจังหวัดไม่น้อยกว่า 3 ครั้ง  และสอดส่องโครงการไม่น้อยกว่า 10 โครงการ</t>
  </si>
  <si>
    <t>การดำเนินงานของคณะกรรมการธรรมาภิบาลจังหวัดลำปาง</t>
  </si>
  <si>
    <t>การบริหารจัดการองค์กรมีความโปร่งใสภายใต้กระบวนการมีส่วนร่วมของทุกภาคส่วนและกลไก
การตรวจสอบที่มีประสิทธิภาพ</t>
  </si>
  <si>
    <t>ระดับคุณธรรมและความโปร่งใสในการดำเนินงานของหน่วยงานภาครัฐในจังหวัดลำปาง (ITA)</t>
  </si>
  <si>
    <t>สำนักงานจังหวัดลำปาง
สนง.ส่งเสริมการปกครองท้องถิ่นจังหวัดลำปาง ,สำนักงาน
คุมประพฤติจังหวัดลำปาง
สำนักงานสาธารณสุขจังหวัดลำปาง</t>
  </si>
  <si>
    <r>
      <t xml:space="preserve">โครงการส่งเสริมการบริหารจัดการที่ดีขององค์กรทุกภาคส่วนในจังหวัดลำปาง
</t>
    </r>
    <r>
      <rPr>
        <u/>
        <sz val="16"/>
        <color theme="1"/>
        <rFont val="TH SarabunIT๙"/>
        <family val="2"/>
      </rPr>
      <t>กิจกรรม</t>
    </r>
    <r>
      <rPr>
        <sz val="16"/>
        <color theme="1"/>
        <rFont val="TH SarabunIT๙"/>
        <family val="2"/>
      </rPr>
      <t xml:space="preserve">
- พัฒนาคุณภาพการบริหารจัดการภาครัฐ (PMQA)
 - ส่งเสริมการบริหารจัดการที่ดีเสริมสร้างคุณธรรม จริยธรรม และความโปร่งใสในการทำงาน
- พัฒนาศักยภาพและองค์ความรู้ของบุคลากรภาครัฐในการบริหารจัดการ
- พัฒนาระบบการบริหารจัดการและเสริมสร้างกลไกการตรวจสอบการทำงานที่มีประสิทธิภาพ
- ส่งเสริมการมีส่วนร่วมของส่วนราชการ หน่วยงาน ภาคีเครือข่าย กลุ่มองค์กร ในการขับเคลื่อนการบริหารจัดการที่ดีในทุกมิติของการพัฒนา</t>
    </r>
  </si>
  <si>
    <t xml:space="preserve"> - </t>
  </si>
  <si>
    <t>ภายใน ๑๕ วัน</t>
  </si>
  <si>
    <t>ระดับความสำเร็จของการแก้ไขปัญหาร้องเรียน</t>
  </si>
  <si>
    <t>กิจกรรมจัดการแก้ไขปัญหาเรื่องร้องเรียนผ่านหน่วยงานและศูนย์ดำรงธรรม</t>
  </si>
  <si>
    <t>๓ กิจกรรม</t>
  </si>
  <si>
    <t>จำนวนกิจกรรมที่ดำเนินการตรวจสอบและควบคุมภายใน</t>
  </si>
  <si>
    <t>กิจกรรมควบคุมและตรวจสอบภายในหน่วยงาน (หน่วยงานโปร่งใส เป็นธรรม พร้อมรับการตรวจสอบทุกระดับ)</t>
  </si>
  <si>
    <t>1. จำนวนผู้เข้าร่วมกิจกรรม
2. ความพึงพอใจของ
ผู้เข้าร่วมกิจกรรม</t>
  </si>
  <si>
    <t>สร้างความรู้ความเข้าใจเกี่ยวกับคุณธรรมและหลัก
ธรรมาภิบาล</t>
  </si>
  <si>
    <t>เยาวชนมุสลิมใน จ. ลำปาง</t>
  </si>
  <si>
    <t>๑. ระดับความพึงพอใจของผู้ร่วมกิจกรรม
๒. ระดับความรู้ที่ได้รับและสามารถนำคำสอนไปประยุกต์ใช้</t>
  </si>
  <si>
    <t>จัดการเรียนการสอนศาสนาให้กับเยาวชนมุสลิม ช่วงหยุดภาคเรียน (ทุกวันเสาร์-อาทิตย์)</t>
  </si>
  <si>
    <t>๑. ชุมชนคุณธรรม จำนวน 200แห่ง
๒. บุคลากรได้รับการอบรมคุณธรรมจริยธรรม เพิ่มขึ้น ร้อยละ ๑๐</t>
  </si>
  <si>
    <t>๑. ชุมชนคุณธรรม จำนวน ๑80แห่ง
๒. บุคลากรได้รับการอบรมคุณธรรมจริยธรรม เพิ่มขึ้น ร้อยละ ๑๐</t>
  </si>
  <si>
    <t>๑. ชุมชนคุณธรรม จำนวน ๑50แห่ง
๒. บุคลากรได้รับการอบรมคุณธรรมจริยธรรม เพิ่มขึ้น ร้อยละ ๑๐</t>
  </si>
  <si>
    <t>๑. ชุมชนคุณธรรม จำนวน ๑๒๐แห่ง
๒. บุคลากรได้รับการอบรมคุณธรรมจริยธรรม เพิ่มขึ้น ร้อยละ ๑๐</t>
  </si>
  <si>
    <t>๑. แผนแม่บท ฯ 1 ชุด 
๒. แผนปฏิบัติการฯ ๑ ชุด
๓. ชุมชนคุณธรรม จำนวน ๑๐๔ แห่ง</t>
  </si>
  <si>
    <t>๑. จังหวัดลำปางมีแผนแม่บทส่งเสริมคุณธรรมจังหวัดลำปาง ฉบับที่ ๑ 
๒. ทุกหน่วยงานมีแผนปฏิบัติการส่งเสริมคุณธรรมของหน่วยงาน
๓. จังหวัดลำปางมีชุมชนคุณธรรม องค์กรคุณธรรม หรือ หน่วยงานคุณธรรมต้นแบบ</t>
  </si>
  <si>
    <t>การขับเคลื่อนแผนแม่บทส่งเสริมคุณธรรมแห่งชาติ ฉบับที่ ๑ (พ.ศ.๒๕๕๙ - ๒๕๖๔)</t>
  </si>
  <si>
    <t>กลยุทธ์ที่ ๑  สร้างและพัฒนาระบบบริหารจัดการงานด้านส่งเสริมคุณธรรมและเสริมสร้างความเป็นเอกภาพ แก่สถาบัน/องค์กรในสังคม</t>
  </si>
  <si>
    <t>ยุทธศาสตร์ที่ ๒ สร้างความเข้มแข็งในระบบการบริหารจัดการด้านการส่งเสริมคุณธรรมให้เป็นเอกภาพ</t>
  </si>
  <si>
    <t xml:space="preserve"> </t>
  </si>
  <si>
    <t>จังหวัด   ลำปาง</t>
  </si>
  <si>
    <t>แผนปฏิบัติการการส่งเสริมคุณธรรมระยะ ๕ ปี พ.ศ. ๒๕๖๐-๒๕๖๔</t>
  </si>
  <si>
    <t>บัญชีสรุปโครงการ/กิจกรรมการส่งเสริมคุณธรรม</t>
  </si>
  <si>
    <t>รวม ๙ โครงการ/กิจกรรม</t>
  </si>
  <si>
    <t>กลยุทธ์ที่ ๕ ใช้มาตรการทางด้านการเงินและการคลังในการส่งเสริมเครือข่ายคุณธรรม</t>
  </si>
  <si>
    <t>เด็ก เยาวชน ประชาชนทั่วไป
ชุมชนคุณธรรม ๕๒ แห่ง</t>
  </si>
  <si>
    <t>๑. จำนวนเด็ก เยาวชน ประชาชน ที่เข้าร่วมกิจกรรม
๒. ระดับความพึงพอใจของชุมชนต่อโครงการ</t>
  </si>
  <si>
    <t>โครงการชุมชนคุณธรรมภายใต้พลังบวร</t>
  </si>
  <si>
    <t>ศพอ. จำนวน ๔๖ แห่ง</t>
  </si>
  <si>
    <t>๑. จำนวนเด็ก เยาวชน และประชาชนที่ได้รับการอบรมในศูนย์ฯ
๒. ระดับความพึงพอใจของผู้ใช้บริการศูนย์ฯ</t>
  </si>
  <si>
    <t>ศูนย์ศึกษาพระพุทธศาสนาวันอาทิตย์</t>
  </si>
  <si>
    <t>กลยุทธ์ที่ ๔ สร้างระบบบริหารจัดการภาคีเครือข่ายและแหล่งเรียนรู้ที่เอื้อต่อการส่งเสริมคุณธรรม</t>
  </si>
  <si>
    <t>ลานธรรม ลานวิถีไทย จำนวน ๕๐ แห่ง</t>
  </si>
  <si>
    <t>ลานธรรม ลานวิถีไทย จำนวน ๔๐ แห่ง</t>
  </si>
  <si>
    <t>ลานธรรม ลานวิถีไทย จำนวน ๓๐ แห่ง</t>
  </si>
  <si>
    <t>ลานธรรม ลานวิถีไทย จำนวน ๒๕ แห่ง</t>
  </si>
  <si>
    <t>ลานธรรม ลานวิถีไทย จำนวน 18 แห่ง</t>
  </si>
  <si>
    <t xml:space="preserve">๑. จำนวนศาสนสถานเข้าร่วม โครงการตามที่กำหนด
๒.จำนวนเด็ก เยาวชน และประชาชนที่ได้เข้าร่วมกิจกรรมในศาสนสถาน
</t>
  </si>
  <si>
    <t>ลานธรรม ลานวิถีไทย</t>
  </si>
  <si>
    <t>กลยุทธ์ที่ ๓ ส่งเสริมและสนับสนุนภาคีเครือข่ายทุกภาคส่วนในการดำเนินงานด้านคุณธรรม</t>
  </si>
  <si>
    <t>๑. เยาวชนกลุ่มเป้าหมายมีความพึงพอใจในการรับบริการจากคลินิกคุณธรรม
๒. พระธรรมวิทยากรประจำคลินิก นำหลักธรรมมาเป็นเครื่องมือในการพัฒนาจิตใจ</t>
  </si>
  <si>
    <t>คลินิกคุณธรรม</t>
  </si>
  <si>
    <t>กลยุทธ์ที่ ๒  พัฒนาเครือข่ายขับเคลื่อนคุณธรรม</t>
  </si>
  <si>
    <t>1. ศาสนสถานในพื้นที่ใกล้เคียงสถานที่ทำการได้รับการพัฒนา
2. จำนวนครั้งการบริจาคโลหิตในวันสำคัญต่างๆ หรือตามที่หน่วยงานต่างๆ จัดขึ้น</t>
  </si>
  <si>
    <t xml:space="preserve">โครงการจิตอาสา
</t>
  </si>
  <si>
    <t>1.ข้าราชการตำรวจในสังกัดได้รับการอบรมคุณธรรมจริยธรรมในการประชุมประจำ
เดือนทุกเดือน 
2.ข้าราชการตำรวจได้ร่วมกิจกรรมทางศาสนาในวันสำคัญทางศาสนา และวันสำคัญอื่นๆ
๓. ฝึกปฏิบัติธรรมได้แก่ การไหว้พระ การสวดมนต์ การนั่งสมาธิ การฝึกจิตวิปัสสนา</t>
  </si>
  <si>
    <t xml:space="preserve">โครงการตำรวจไทยใจสะอาด
</t>
  </si>
  <si>
    <t xml:space="preserve">เด็ก เยาวชน ประชาชน ผู้พิการ ทุพพลภาพ ด้อยโอกาส ในจังหวัดลำปาง
</t>
  </si>
  <si>
    <t xml:space="preserve">๑. จำนวนคนพิการ/คนทุพพลภาพ และคนด้อยโอกาสที่เข้าร่วมกิจกรรม
๒. ระดับความพึงพอใจของผู้เข้าร่วมกิจกรรม
</t>
  </si>
  <si>
    <t>โครงการธรรมะสู่คนทั้งมวล</t>
  </si>
  <si>
    <t>กลยุทธ์ที่ ๑ สร้างและขยายเครือข่ายการขับเคลื่อนคุณธรรมในทุกภาคส่วน</t>
  </si>
  <si>
    <t>ยุทธศาสตร์ที่ ๓ สร้างเครือข่ายความร่วมมือในการส่งเสริมคุณธรรม</t>
  </si>
  <si>
    <t>รวม 4 โครงการ/กิจกรรม</t>
  </si>
  <si>
    <t>นิสิต นักศึกษา
ประชาชน</t>
  </si>
  <si>
    <t>1. ระดับความพึงพอใจของผู้ร่วมกิจกรรม</t>
  </si>
  <si>
    <t>มหาวิทยาลัยมหาจุฬา
ลงกรณ์ราชวิทยาลัย</t>
  </si>
  <si>
    <t>โครงการปลูกป่าเฉลิมพระเกียรติ ร.๙</t>
  </si>
  <si>
    <t>โครงการธรรมนิเวศน์กับการอนุรักษ์ทรัพยากร</t>
  </si>
  <si>
    <t>กลยุทธ์ที่ ๓ เสริมสร้างคุณธรรมและความร่วมมือในการตระหนักและรักษาความสมดุลของธรรมชาติและสิ่งแวดล้อม</t>
  </si>
  <si>
    <t>เยาวชนในพื้นที่ 5  จุดๆ (อำเภอ) ละ 100 คน</t>
  </si>
  <si>
    <t xml:space="preserve">๑. ร้อยละความพึงพอใจผู้เข้าร่วมกิจกรรม
๒. จำนวนฐานความรู้ในกิจกรรม
</t>
  </si>
  <si>
    <t>โครงการสืบฮีต สานฮอย วิถีคนเมืองลกอน</t>
  </si>
  <si>
    <t>กลยุทธ์ที่ ๒ เสริมสร้างและธำรงไว้ซึ่งความมั่นคงและความยั่งยืนของจังหวัดด้วยคุณธรรม</t>
  </si>
  <si>
    <t xml:space="preserve">นิสิต นักศึกษา
ประชาชนทั่วไป
</t>
  </si>
  <si>
    <t>1. ระดับความพึงพอใจของผู้ร่วมกิจกรรม
๒. ร้อยละระดับความรู้ที่สามารถนำไปประยุกต์ใช้</t>
  </si>
  <si>
    <t>โครงการนิสิตจิตอาสานำธรรมะสู่ผู้ป่วยตามแนววิถีพุทธ</t>
  </si>
  <si>
    <t xml:space="preserve">๑. จำนวนวัดที่เข้าร่วมโครงการ
๒. จำนวนพุทธศาสนิกชนที่เข้าวัดในวันธรรมสวนะ
๓. ระดับความพึงพอใจของผู้ร่วมกิจกรรม
</t>
  </si>
  <si>
    <t>เข้าวัดวันธรรมสวนะ</t>
  </si>
  <si>
    <t>กลยุทธ์ที่ ๑ เสริมสร้างความร่วมมือในการอยู่ร่วมกันอย่างเอื้ออาทร
แบ่งปัน และมีจิตสาธารณะ เพื่อสังคม</t>
  </si>
  <si>
    <t>ยุทธศาสตร์ที่ ๔ ส่งเสริมให้จังหวัดลำปางเป็นแบบอย่างด้านคุณธรรมในกลุ่มจังหวัดและในประเทศไทย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</si>
</sst>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#,##0;[Red]#,##0"/>
    <numFmt numFmtId="166" formatCode="[$-D00041E]#,##0"/>
    <numFmt numFmtId="167" formatCode="[$-D00041E]0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5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4"/>
      <color theme="1"/>
      <name val="TH SarabunIT๙"/>
      <family val="2"/>
    </font>
    <font>
      <sz val="16"/>
      <color rgb="FF000000"/>
      <name val="TH SarabunIT๙"/>
      <family val="2"/>
    </font>
    <font>
      <sz val="16"/>
      <name val="TH SarabunIT๙"/>
      <family val="2"/>
    </font>
    <font>
      <sz val="15"/>
      <name val="TH SarabunIT๙"/>
      <family val="2"/>
    </font>
    <font>
      <b/>
      <sz val="20"/>
      <color theme="1"/>
      <name val="TH SarabunIT๙"/>
      <family val="2"/>
    </font>
    <font>
      <sz val="14"/>
      <name val="Cordia New"/>
      <family val="2"/>
    </font>
    <font>
      <sz val="10"/>
      <name val="Arial"/>
      <family val="2"/>
    </font>
    <font>
      <b/>
      <sz val="14"/>
      <color theme="1"/>
      <name val="TH SarabunIT๙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Calibri"/>
      <family val="2"/>
      <charset val="222"/>
      <scheme val="minor"/>
    </font>
    <font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2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3" fillId="0" borderId="0" xfId="0" applyFont="1"/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3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3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3" fontId="2" fillId="0" borderId="2" xfId="0" applyNumberFormat="1" applyFont="1" applyBorder="1" applyAlignment="1">
      <alignment horizontal="right" vertical="top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right"/>
    </xf>
    <xf numFmtId="0" fontId="2" fillId="0" borderId="2" xfId="0" applyFont="1" applyBorder="1"/>
    <xf numFmtId="3" fontId="2" fillId="0" borderId="2" xfId="0" applyNumberFormat="1" applyFont="1" applyBorder="1" applyAlignment="1">
      <alignment horizontal="right"/>
    </xf>
    <xf numFmtId="0" fontId="2" fillId="0" borderId="1" xfId="0" applyFont="1" applyBorder="1"/>
    <xf numFmtId="0" fontId="5" fillId="0" borderId="1" xfId="0" applyFont="1" applyBorder="1" applyAlignment="1">
      <alignment vertical="top"/>
    </xf>
    <xf numFmtId="0" fontId="2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top"/>
    </xf>
    <xf numFmtId="0" fontId="4" fillId="0" borderId="4" xfId="0" applyFont="1" applyBorder="1" applyAlignment="1">
      <alignment vertical="top"/>
    </xf>
    <xf numFmtId="0" fontId="5" fillId="0" borderId="5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right" vertical="top"/>
    </xf>
    <xf numFmtId="164" fontId="2" fillId="0" borderId="1" xfId="1" applyNumberFormat="1" applyFont="1" applyBorder="1" applyAlignment="1">
      <alignment horizontal="right" vertical="top"/>
    </xf>
    <xf numFmtId="164" fontId="6" fillId="0" borderId="1" xfId="1" applyNumberFormat="1" applyFont="1" applyBorder="1" applyAlignment="1">
      <alignment horizontal="right" vertical="top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center"/>
    </xf>
    <xf numFmtId="3" fontId="2" fillId="0" borderId="6" xfId="0" applyNumberFormat="1" applyFont="1" applyBorder="1" applyAlignment="1">
      <alignment horizontal="right" vertical="top"/>
    </xf>
    <xf numFmtId="0" fontId="6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right" vertical="top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/>
    <xf numFmtId="0" fontId="2" fillId="0" borderId="2" xfId="0" applyFont="1" applyBorder="1" applyAlignment="1"/>
    <xf numFmtId="0" fontId="4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65" fontId="8" fillId="0" borderId="1" xfId="1" applyNumberFormat="1" applyFont="1" applyBorder="1" applyAlignment="1">
      <alignment horizontal="right" vertical="top"/>
    </xf>
    <xf numFmtId="3" fontId="8" fillId="0" borderId="1" xfId="0" applyNumberFormat="1" applyFont="1" applyBorder="1" applyAlignment="1">
      <alignment horizontal="right" vertical="top"/>
    </xf>
    <xf numFmtId="165" fontId="8" fillId="0" borderId="1" xfId="1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right" vertical="top" wrapText="1"/>
    </xf>
    <xf numFmtId="3" fontId="2" fillId="0" borderId="8" xfId="0" applyNumberFormat="1" applyFont="1" applyBorder="1" applyAlignment="1">
      <alignment vertical="top"/>
    </xf>
    <xf numFmtId="3" fontId="8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shrinkToFit="1"/>
    </xf>
    <xf numFmtId="3" fontId="2" fillId="0" borderId="2" xfId="0" applyNumberFormat="1" applyFont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166" fontId="2" fillId="0" borderId="3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0" fontId="7" fillId="0" borderId="8" xfId="0" applyFont="1" applyBorder="1" applyAlignment="1">
      <alignment vertical="top" wrapText="1"/>
    </xf>
    <xf numFmtId="3" fontId="2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wrapText="1"/>
    </xf>
    <xf numFmtId="3" fontId="2" fillId="0" borderId="1" xfId="0" applyNumberFormat="1" applyFont="1" applyBorder="1" applyAlignment="1">
      <alignment vertical="top" shrinkToFit="1"/>
    </xf>
    <xf numFmtId="3" fontId="2" fillId="0" borderId="1" xfId="0" applyNumberFormat="1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vertical="top" wrapText="1"/>
    </xf>
    <xf numFmtId="0" fontId="6" fillId="0" borderId="0" xfId="0" applyFont="1"/>
    <xf numFmtId="0" fontId="6" fillId="0" borderId="1" xfId="0" applyFont="1" applyBorder="1"/>
    <xf numFmtId="0" fontId="4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6" fillId="0" borderId="3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3" fontId="3" fillId="0" borderId="1" xfId="0" applyNumberFormat="1" applyFont="1" applyBorder="1" applyAlignment="1">
      <alignment vertical="center"/>
    </xf>
    <xf numFmtId="0" fontId="4" fillId="0" borderId="1" xfId="0" applyFont="1" applyBorder="1"/>
    <xf numFmtId="0" fontId="7" fillId="0" borderId="1" xfId="0" applyFont="1" applyBorder="1" applyAlignment="1">
      <alignment horizontal="left" vertical="top"/>
    </xf>
    <xf numFmtId="0" fontId="5" fillId="0" borderId="9" xfId="0" applyFont="1" applyBorder="1" applyAlignment="1">
      <alignment vertical="center"/>
    </xf>
    <xf numFmtId="166" fontId="2" fillId="0" borderId="1" xfId="0" applyNumberFormat="1" applyFont="1" applyBorder="1" applyAlignment="1">
      <alignment vertical="top" wrapText="1"/>
    </xf>
    <xf numFmtId="167" fontId="2" fillId="0" borderId="1" xfId="0" applyNumberFormat="1" applyFont="1" applyBorder="1" applyAlignment="1">
      <alignment vertical="top" wrapText="1"/>
    </xf>
    <xf numFmtId="166" fontId="2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Border="1" applyAlignment="1">
      <alignment horizontal="left" vertical="top" wrapText="1"/>
    </xf>
    <xf numFmtId="0" fontId="8" fillId="0" borderId="1" xfId="3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3" fontId="8" fillId="0" borderId="1" xfId="0" applyNumberFormat="1" applyFont="1" applyBorder="1" applyAlignment="1">
      <alignment vertical="top" wrapText="1"/>
    </xf>
    <xf numFmtId="166" fontId="2" fillId="0" borderId="1" xfId="0" applyNumberFormat="1" applyFont="1" applyBorder="1" applyAlignment="1">
      <alignment vertical="top"/>
    </xf>
    <xf numFmtId="0" fontId="2" fillId="0" borderId="1" xfId="0" applyFont="1" applyBorder="1" applyAlignment="1"/>
    <xf numFmtId="0" fontId="5" fillId="0" borderId="1" xfId="0" applyFont="1" applyBorder="1" applyAlignment="1">
      <alignment vertical="center"/>
    </xf>
    <xf numFmtId="0" fontId="7" fillId="0" borderId="5" xfId="0" applyFont="1" applyBorder="1" applyAlignment="1">
      <alignment vertical="top" wrapText="1"/>
    </xf>
    <xf numFmtId="166" fontId="2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5" fillId="0" borderId="3" xfId="0" applyFont="1" applyBorder="1" applyAlignment="1">
      <alignment vertical="top"/>
    </xf>
    <xf numFmtId="0" fontId="4" fillId="0" borderId="0" xfId="0" applyFont="1" applyAlignment="1">
      <alignment horizontal="center"/>
    </xf>
    <xf numFmtId="3" fontId="2" fillId="0" borderId="0" xfId="0" applyNumberFormat="1" applyFont="1"/>
    <xf numFmtId="3" fontId="4" fillId="0" borderId="1" xfId="0" applyNumberFormat="1" applyFont="1" applyBorder="1"/>
    <xf numFmtId="3" fontId="2" fillId="0" borderId="1" xfId="0" applyNumberFormat="1" applyFont="1" applyBorder="1" applyAlignment="1">
      <alignment vertical="top"/>
    </xf>
    <xf numFmtId="166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ปกติ_แผนปฏิบัติการ  ศห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BreakPreview" topLeftCell="B1" zoomScaleNormal="100" zoomScaleSheetLayoutView="100" workbookViewId="0">
      <pane ySplit="4" topLeftCell="A5" activePane="bottomLeft" state="frozenSplit"/>
      <selection activeCell="E9" sqref="E9"/>
      <selection pane="bottomLeft" activeCell="E9" sqref="E9"/>
    </sheetView>
  </sheetViews>
  <sheetFormatPr defaultRowHeight="20.25"/>
  <cols>
    <col min="1" max="1" width="6" style="3" hidden="1" customWidth="1"/>
    <col min="2" max="2" width="25.28515625" style="1" customWidth="1"/>
    <col min="3" max="3" width="13.140625" style="1" customWidth="1"/>
    <col min="4" max="4" width="21.7109375" style="1" customWidth="1"/>
    <col min="5" max="5" width="12.7109375" style="1" customWidth="1"/>
    <col min="6" max="6" width="12.5703125" style="2" customWidth="1"/>
    <col min="7" max="7" width="12.7109375" style="1" customWidth="1"/>
    <col min="8" max="8" width="13" style="2" customWidth="1"/>
    <col min="9" max="9" width="12.7109375" style="1" customWidth="1"/>
    <col min="10" max="10" width="12.85546875" style="2" customWidth="1"/>
    <col min="11" max="11" width="12.7109375" style="1" customWidth="1"/>
    <col min="12" max="12" width="12.5703125" style="2" customWidth="1"/>
    <col min="13" max="13" width="12.7109375" style="1" customWidth="1"/>
    <col min="14" max="14" width="12.140625" style="2" customWidth="1"/>
    <col min="15" max="16384" width="9.140625" style="1"/>
  </cols>
  <sheetData>
    <row r="1" spans="1:14" ht="26.25">
      <c r="B1" s="73" t="s">
        <v>251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19.5" customHeight="1"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s="59" customFormat="1" ht="26.25" customHeight="1">
      <c r="A3" s="70"/>
      <c r="B3" s="68" t="s">
        <v>250</v>
      </c>
      <c r="C3" s="71" t="s">
        <v>249</v>
      </c>
      <c r="D3" s="68" t="s">
        <v>248</v>
      </c>
      <c r="E3" s="68" t="s">
        <v>247</v>
      </c>
      <c r="F3" s="68"/>
      <c r="G3" s="68" t="s">
        <v>246</v>
      </c>
      <c r="H3" s="68"/>
      <c r="I3" s="68" t="s">
        <v>245</v>
      </c>
      <c r="J3" s="68"/>
      <c r="K3" s="68" t="s">
        <v>244</v>
      </c>
      <c r="L3" s="68"/>
      <c r="M3" s="68" t="s">
        <v>243</v>
      </c>
      <c r="N3" s="68"/>
    </row>
    <row r="4" spans="1:14" s="59" customFormat="1" ht="26.25" customHeight="1">
      <c r="A4" s="70"/>
      <c r="B4" s="68"/>
      <c r="C4" s="69"/>
      <c r="D4" s="68"/>
      <c r="E4" s="67" t="s">
        <v>242</v>
      </c>
      <c r="F4" s="67" t="s">
        <v>241</v>
      </c>
      <c r="G4" s="67" t="s">
        <v>242</v>
      </c>
      <c r="H4" s="67" t="s">
        <v>241</v>
      </c>
      <c r="I4" s="67" t="s">
        <v>242</v>
      </c>
      <c r="J4" s="67" t="s">
        <v>241</v>
      </c>
      <c r="K4" s="67" t="s">
        <v>242</v>
      </c>
      <c r="L4" s="67" t="s">
        <v>241</v>
      </c>
      <c r="M4" s="67" t="s">
        <v>242</v>
      </c>
      <c r="N4" s="67" t="s">
        <v>241</v>
      </c>
    </row>
    <row r="5" spans="1:14" s="59" customFormat="1" ht="27.75" customHeight="1">
      <c r="A5" s="3"/>
      <c r="B5" s="24" t="s">
        <v>240</v>
      </c>
      <c r="C5" s="64"/>
      <c r="D5" s="66"/>
      <c r="E5" s="64"/>
      <c r="F5" s="65"/>
      <c r="G5" s="64"/>
      <c r="H5" s="63"/>
      <c r="I5" s="64"/>
      <c r="J5" s="63"/>
      <c r="K5" s="64"/>
      <c r="L5" s="63"/>
      <c r="M5" s="64"/>
      <c r="N5" s="63"/>
    </row>
    <row r="6" spans="1:14" s="59" customFormat="1" ht="27.75" customHeight="1">
      <c r="A6" s="3"/>
      <c r="B6" s="36" t="s">
        <v>239</v>
      </c>
      <c r="C6" s="61"/>
      <c r="D6" s="41"/>
      <c r="E6" s="61"/>
      <c r="F6" s="62"/>
      <c r="G6" s="61"/>
      <c r="H6" s="60"/>
      <c r="I6" s="61"/>
      <c r="J6" s="60"/>
      <c r="K6" s="61"/>
      <c r="L6" s="60"/>
      <c r="M6" s="61"/>
      <c r="N6" s="60"/>
    </row>
    <row r="7" spans="1:14" ht="93" customHeight="1">
      <c r="A7" s="3">
        <v>1</v>
      </c>
      <c r="B7" s="11" t="s">
        <v>238</v>
      </c>
      <c r="C7" s="11" t="s">
        <v>38</v>
      </c>
      <c r="D7" s="11" t="s">
        <v>237</v>
      </c>
      <c r="E7" s="11" t="s">
        <v>236</v>
      </c>
      <c r="F7" s="10">
        <v>30000</v>
      </c>
      <c r="G7" s="11" t="s">
        <v>236</v>
      </c>
      <c r="H7" s="10">
        <v>30000</v>
      </c>
      <c r="I7" s="11" t="s">
        <v>236</v>
      </c>
      <c r="J7" s="10">
        <v>30000</v>
      </c>
      <c r="K7" s="11" t="s">
        <v>236</v>
      </c>
      <c r="L7" s="10">
        <v>30000</v>
      </c>
      <c r="M7" s="11" t="s">
        <v>236</v>
      </c>
      <c r="N7" s="10">
        <v>30000</v>
      </c>
    </row>
    <row r="8" spans="1:14" ht="95.25" customHeight="1">
      <c r="A8" s="3">
        <v>2</v>
      </c>
      <c r="B8" s="25" t="s">
        <v>235</v>
      </c>
      <c r="C8" s="11" t="s">
        <v>234</v>
      </c>
      <c r="D8" s="11" t="s">
        <v>233</v>
      </c>
      <c r="E8" s="11" t="s">
        <v>232</v>
      </c>
      <c r="F8" s="10" t="s">
        <v>26</v>
      </c>
      <c r="G8" s="11" t="s">
        <v>232</v>
      </c>
      <c r="H8" s="10" t="s">
        <v>26</v>
      </c>
      <c r="I8" s="11" t="s">
        <v>232</v>
      </c>
      <c r="J8" s="10" t="s">
        <v>26</v>
      </c>
      <c r="K8" s="11" t="s">
        <v>232</v>
      </c>
      <c r="L8" s="10" t="s">
        <v>26</v>
      </c>
      <c r="M8" s="11" t="s">
        <v>232</v>
      </c>
      <c r="N8" s="10" t="s">
        <v>26</v>
      </c>
    </row>
    <row r="9" spans="1:14" ht="96" customHeight="1">
      <c r="A9" s="3">
        <v>3</v>
      </c>
      <c r="B9" s="11" t="s">
        <v>231</v>
      </c>
      <c r="C9" s="11" t="s">
        <v>230</v>
      </c>
      <c r="D9" s="11" t="s">
        <v>229</v>
      </c>
      <c r="E9" s="11" t="s">
        <v>228</v>
      </c>
      <c r="F9" s="10" t="s">
        <v>26</v>
      </c>
      <c r="G9" s="11" t="s">
        <v>228</v>
      </c>
      <c r="H9" s="10" t="s">
        <v>26</v>
      </c>
      <c r="I9" s="11" t="s">
        <v>228</v>
      </c>
      <c r="J9" s="10" t="s">
        <v>26</v>
      </c>
      <c r="K9" s="11" t="s">
        <v>228</v>
      </c>
      <c r="L9" s="10" t="s">
        <v>26</v>
      </c>
      <c r="M9" s="11" t="s">
        <v>228</v>
      </c>
      <c r="N9" s="10" t="s">
        <v>26</v>
      </c>
    </row>
    <row r="10" spans="1:14" ht="93.75" customHeight="1">
      <c r="A10" s="3">
        <v>4</v>
      </c>
      <c r="B10" s="11" t="s">
        <v>227</v>
      </c>
      <c r="C10" s="11" t="s">
        <v>224</v>
      </c>
      <c r="D10" s="11" t="s">
        <v>223</v>
      </c>
      <c r="E10" s="11" t="s">
        <v>226</v>
      </c>
      <c r="F10" s="10">
        <v>150000</v>
      </c>
      <c r="G10" s="11" t="s">
        <v>226</v>
      </c>
      <c r="H10" s="10">
        <v>150000</v>
      </c>
      <c r="I10" s="11" t="s">
        <v>226</v>
      </c>
      <c r="J10" s="10">
        <v>150000</v>
      </c>
      <c r="K10" s="11" t="s">
        <v>226</v>
      </c>
      <c r="L10" s="10">
        <v>150000</v>
      </c>
      <c r="M10" s="11" t="s">
        <v>226</v>
      </c>
      <c r="N10" s="10">
        <v>150000</v>
      </c>
    </row>
    <row r="11" spans="1:14" ht="96" customHeight="1">
      <c r="A11" s="3">
        <v>5</v>
      </c>
      <c r="B11" s="11" t="s">
        <v>225</v>
      </c>
      <c r="C11" s="11" t="s">
        <v>224</v>
      </c>
      <c r="D11" s="11" t="s">
        <v>223</v>
      </c>
      <c r="E11" s="11" t="s">
        <v>222</v>
      </c>
      <c r="F11" s="10">
        <v>500000</v>
      </c>
      <c r="G11" s="22" t="s">
        <v>26</v>
      </c>
      <c r="H11" s="10" t="s">
        <v>26</v>
      </c>
      <c r="I11" s="22" t="s">
        <v>26</v>
      </c>
      <c r="J11" s="10" t="s">
        <v>26</v>
      </c>
      <c r="K11" s="22" t="s">
        <v>26</v>
      </c>
      <c r="L11" s="10" t="s">
        <v>26</v>
      </c>
      <c r="M11" s="22" t="s">
        <v>26</v>
      </c>
      <c r="N11" s="10" t="s">
        <v>26</v>
      </c>
    </row>
    <row r="12" spans="1:14" ht="84.75" customHeight="1">
      <c r="A12" s="3">
        <v>6</v>
      </c>
      <c r="B12" s="11" t="s">
        <v>221</v>
      </c>
      <c r="C12" s="11" t="s">
        <v>220</v>
      </c>
      <c r="D12" s="11" t="s">
        <v>219</v>
      </c>
      <c r="E12" s="11" t="s">
        <v>218</v>
      </c>
      <c r="F12" s="10" t="s">
        <v>26</v>
      </c>
      <c r="G12" s="11" t="s">
        <v>218</v>
      </c>
      <c r="H12" s="10" t="s">
        <v>26</v>
      </c>
      <c r="I12" s="11" t="s">
        <v>218</v>
      </c>
      <c r="J12" s="10" t="s">
        <v>26</v>
      </c>
      <c r="K12" s="11" t="s">
        <v>218</v>
      </c>
      <c r="L12" s="10" t="s">
        <v>26</v>
      </c>
      <c r="M12" s="11" t="s">
        <v>218</v>
      </c>
      <c r="N12" s="10" t="s">
        <v>26</v>
      </c>
    </row>
    <row r="13" spans="1:14" ht="95.25" customHeight="1">
      <c r="A13" s="3">
        <v>7</v>
      </c>
      <c r="B13" s="11" t="s">
        <v>217</v>
      </c>
      <c r="C13" s="31" t="s">
        <v>216</v>
      </c>
      <c r="D13" s="11" t="s">
        <v>215</v>
      </c>
      <c r="E13" s="31" t="s">
        <v>214</v>
      </c>
      <c r="F13" s="10" t="s">
        <v>26</v>
      </c>
      <c r="G13" s="31" t="s">
        <v>214</v>
      </c>
      <c r="H13" s="10" t="s">
        <v>26</v>
      </c>
      <c r="I13" s="31" t="s">
        <v>214</v>
      </c>
      <c r="J13" s="10" t="s">
        <v>26</v>
      </c>
      <c r="K13" s="31" t="s">
        <v>214</v>
      </c>
      <c r="L13" s="10" t="s">
        <v>26</v>
      </c>
      <c r="M13" s="31" t="s">
        <v>214</v>
      </c>
      <c r="N13" s="10" t="s">
        <v>26</v>
      </c>
    </row>
    <row r="14" spans="1:14" s="26" customFormat="1" ht="106.5" customHeight="1">
      <c r="A14" s="3">
        <v>8</v>
      </c>
      <c r="B14" s="11" t="s">
        <v>213</v>
      </c>
      <c r="C14" s="11" t="s">
        <v>200</v>
      </c>
      <c r="D14" s="11" t="s">
        <v>212</v>
      </c>
      <c r="E14" s="55">
        <v>0</v>
      </c>
      <c r="F14" s="58">
        <v>0</v>
      </c>
      <c r="G14" s="57">
        <v>1200</v>
      </c>
      <c r="H14" s="56">
        <v>20000000</v>
      </c>
      <c r="I14" s="57">
        <v>1200</v>
      </c>
      <c r="J14" s="56">
        <v>20000000</v>
      </c>
      <c r="K14" s="57">
        <v>1200</v>
      </c>
      <c r="L14" s="56">
        <v>20000000</v>
      </c>
      <c r="M14" s="57">
        <v>1200</v>
      </c>
      <c r="N14" s="56">
        <v>20000000</v>
      </c>
    </row>
    <row r="15" spans="1:14" s="26" customFormat="1" ht="85.5" customHeight="1">
      <c r="A15" s="3">
        <v>9</v>
      </c>
      <c r="B15" s="11" t="s">
        <v>211</v>
      </c>
      <c r="C15" s="11" t="s">
        <v>200</v>
      </c>
      <c r="D15" s="11" t="s">
        <v>210</v>
      </c>
      <c r="E15" s="55">
        <v>0</v>
      </c>
      <c r="F15" s="27">
        <v>0</v>
      </c>
      <c r="G15" s="25">
        <v>500</v>
      </c>
      <c r="H15" s="56">
        <v>10000000</v>
      </c>
      <c r="I15" s="25">
        <v>500</v>
      </c>
      <c r="J15" s="56">
        <v>10000000</v>
      </c>
      <c r="K15" s="25">
        <v>500</v>
      </c>
      <c r="L15" s="56">
        <v>10000000</v>
      </c>
      <c r="M15" s="25">
        <v>500</v>
      </c>
      <c r="N15" s="56">
        <v>10000000</v>
      </c>
    </row>
    <row r="16" spans="1:14" s="26" customFormat="1" ht="107.25" customHeight="1">
      <c r="A16" s="3">
        <v>10</v>
      </c>
      <c r="B16" s="11" t="s">
        <v>209</v>
      </c>
      <c r="C16" s="11" t="s">
        <v>200</v>
      </c>
      <c r="D16" s="11" t="s">
        <v>208</v>
      </c>
      <c r="E16" s="55">
        <v>500</v>
      </c>
      <c r="F16" s="53">
        <v>5811700</v>
      </c>
      <c r="G16" s="25">
        <v>600</v>
      </c>
      <c r="H16" s="52">
        <f>F16*10/100+F16</f>
        <v>6392870</v>
      </c>
      <c r="I16" s="25">
        <v>700</v>
      </c>
      <c r="J16" s="52">
        <f>H16*10/100+H16</f>
        <v>7032157</v>
      </c>
      <c r="K16" s="25">
        <v>800</v>
      </c>
      <c r="L16" s="52">
        <f>J16*10/100+J16</f>
        <v>7735372.7000000002</v>
      </c>
      <c r="M16" s="54">
        <v>1000</v>
      </c>
      <c r="N16" s="52">
        <f>L16*10/100+L16</f>
        <v>8508909.9700000007</v>
      </c>
    </row>
    <row r="17" spans="1:14" s="26" customFormat="1" ht="108" customHeight="1">
      <c r="A17" s="3">
        <v>11</v>
      </c>
      <c r="B17" s="11" t="s">
        <v>207</v>
      </c>
      <c r="C17" s="11" t="s">
        <v>200</v>
      </c>
      <c r="D17" s="11" t="s">
        <v>206</v>
      </c>
      <c r="E17" s="55">
        <v>500</v>
      </c>
      <c r="F17" s="53">
        <v>618575</v>
      </c>
      <c r="G17" s="25">
        <v>600</v>
      </c>
      <c r="H17" s="52">
        <f>F17*10/100+F17</f>
        <v>680432.5</v>
      </c>
      <c r="I17" s="25">
        <v>700</v>
      </c>
      <c r="J17" s="52">
        <f>H17*10/100+H17</f>
        <v>748475.75</v>
      </c>
      <c r="K17" s="25">
        <v>800</v>
      </c>
      <c r="L17" s="52">
        <f>J17*10/100+J17</f>
        <v>823323.32499999995</v>
      </c>
      <c r="M17" s="54">
        <v>1000</v>
      </c>
      <c r="N17" s="52">
        <f>SUM(F17:L17)</f>
        <v>2872906.5750000002</v>
      </c>
    </row>
    <row r="18" spans="1:14" s="26" customFormat="1" ht="132" customHeight="1">
      <c r="A18" s="3">
        <v>12</v>
      </c>
      <c r="B18" s="11" t="s">
        <v>205</v>
      </c>
      <c r="C18" s="11" t="s">
        <v>200</v>
      </c>
      <c r="D18" s="11" t="s">
        <v>204</v>
      </c>
      <c r="E18" s="25">
        <v>300</v>
      </c>
      <c r="F18" s="53">
        <v>420000</v>
      </c>
      <c r="G18" s="25">
        <v>350</v>
      </c>
      <c r="H18" s="52">
        <f>F18*10/100+F18</f>
        <v>462000</v>
      </c>
      <c r="I18" s="25">
        <v>400</v>
      </c>
      <c r="J18" s="52">
        <f>H18*10/100+H18</f>
        <v>508200</v>
      </c>
      <c r="K18" s="25">
        <v>450</v>
      </c>
      <c r="L18" s="52">
        <f>J18*10/100+J18</f>
        <v>559020</v>
      </c>
      <c r="M18" s="54">
        <v>500</v>
      </c>
      <c r="N18" s="52">
        <f>L18*10/100+L18</f>
        <v>614922</v>
      </c>
    </row>
    <row r="19" spans="1:14" s="26" customFormat="1" ht="173.25" customHeight="1">
      <c r="A19" s="3">
        <v>13</v>
      </c>
      <c r="B19" s="11" t="s">
        <v>203</v>
      </c>
      <c r="C19" s="11" t="s">
        <v>200</v>
      </c>
      <c r="D19" s="11" t="s">
        <v>202</v>
      </c>
      <c r="E19" s="25"/>
      <c r="F19" s="53">
        <v>800000</v>
      </c>
      <c r="G19" s="25"/>
      <c r="H19" s="52">
        <f>F19*10/100+F19</f>
        <v>880000</v>
      </c>
      <c r="I19" s="25"/>
      <c r="J19" s="52">
        <f>H19*10/100+H19</f>
        <v>968000</v>
      </c>
      <c r="K19" s="25"/>
      <c r="L19" s="52">
        <f>J19*10/100+J19</f>
        <v>1064800</v>
      </c>
      <c r="M19" s="25"/>
      <c r="N19" s="52">
        <f>SUM(F19:L19)</f>
        <v>3712800</v>
      </c>
    </row>
    <row r="20" spans="1:14" ht="138" customHeight="1">
      <c r="A20" s="3">
        <v>14</v>
      </c>
      <c r="B20" s="11" t="s">
        <v>201</v>
      </c>
      <c r="C20" s="11" t="s">
        <v>200</v>
      </c>
      <c r="D20" s="11" t="s">
        <v>199</v>
      </c>
      <c r="E20" s="25">
        <v>300</v>
      </c>
      <c r="F20" s="53">
        <v>50000</v>
      </c>
      <c r="G20" s="25">
        <v>350</v>
      </c>
      <c r="H20" s="52">
        <f>F20*10/100+F20</f>
        <v>55000</v>
      </c>
      <c r="I20" s="25">
        <v>400</v>
      </c>
      <c r="J20" s="52">
        <f>H20*10/100+H20</f>
        <v>60500</v>
      </c>
      <c r="K20" s="25">
        <v>450</v>
      </c>
      <c r="L20" s="52">
        <f>J20*10/100+J20</f>
        <v>66550</v>
      </c>
      <c r="M20" s="25">
        <v>500</v>
      </c>
      <c r="N20" s="52">
        <f>SUM(F20:L20)</f>
        <v>233250</v>
      </c>
    </row>
    <row r="21" spans="1:14" s="48" customFormat="1" ht="26.25" customHeight="1">
      <c r="A21" s="3"/>
      <c r="B21" s="51" t="s">
        <v>198</v>
      </c>
      <c r="C21" s="49"/>
      <c r="D21" s="50"/>
      <c r="E21" s="49"/>
      <c r="F21" s="12"/>
      <c r="G21" s="49"/>
      <c r="H21" s="14"/>
      <c r="I21" s="49"/>
      <c r="J21" s="14"/>
      <c r="K21" s="49"/>
      <c r="L21" s="14"/>
      <c r="M21" s="49"/>
      <c r="N21" s="14"/>
    </row>
    <row r="22" spans="1:14" ht="96.75" customHeight="1">
      <c r="A22" s="3">
        <v>1</v>
      </c>
      <c r="B22" s="11" t="s">
        <v>197</v>
      </c>
      <c r="C22" s="11" t="s">
        <v>38</v>
      </c>
      <c r="D22" s="11" t="s">
        <v>187</v>
      </c>
      <c r="E22" s="33" t="s">
        <v>36</v>
      </c>
      <c r="F22" s="10">
        <v>10000</v>
      </c>
      <c r="G22" s="33" t="s">
        <v>36</v>
      </c>
      <c r="H22" s="10">
        <v>10000</v>
      </c>
      <c r="I22" s="33" t="s">
        <v>36</v>
      </c>
      <c r="J22" s="10">
        <v>10000</v>
      </c>
      <c r="K22" s="33" t="s">
        <v>36</v>
      </c>
      <c r="L22" s="10">
        <v>10000</v>
      </c>
      <c r="M22" s="33" t="s">
        <v>36</v>
      </c>
      <c r="N22" s="10">
        <v>10000</v>
      </c>
    </row>
    <row r="23" spans="1:14" ht="129.75" customHeight="1">
      <c r="A23" s="3">
        <v>2</v>
      </c>
      <c r="B23" s="11" t="s">
        <v>196</v>
      </c>
      <c r="C23" s="11" t="s">
        <v>38</v>
      </c>
      <c r="D23" s="11" t="s">
        <v>195</v>
      </c>
      <c r="E23" s="33" t="s">
        <v>36</v>
      </c>
      <c r="F23" s="10">
        <v>28000</v>
      </c>
      <c r="G23" s="33" t="s">
        <v>36</v>
      </c>
      <c r="H23" s="10">
        <v>28000</v>
      </c>
      <c r="I23" s="33" t="s">
        <v>36</v>
      </c>
      <c r="J23" s="10">
        <v>28000</v>
      </c>
      <c r="K23" s="33" t="s">
        <v>36</v>
      </c>
      <c r="L23" s="10">
        <v>28000</v>
      </c>
      <c r="M23" s="33" t="s">
        <v>36</v>
      </c>
      <c r="N23" s="10">
        <v>28000</v>
      </c>
    </row>
    <row r="24" spans="1:14" ht="142.5" customHeight="1">
      <c r="A24" s="3">
        <v>3</v>
      </c>
      <c r="B24" s="11" t="s">
        <v>194</v>
      </c>
      <c r="C24" s="11" t="s">
        <v>38</v>
      </c>
      <c r="D24" s="11" t="s">
        <v>193</v>
      </c>
      <c r="E24" s="33" t="s">
        <v>36</v>
      </c>
      <c r="F24" s="10">
        <v>30000</v>
      </c>
      <c r="G24" s="33" t="s">
        <v>36</v>
      </c>
      <c r="H24" s="10">
        <v>30000</v>
      </c>
      <c r="I24" s="33" t="s">
        <v>36</v>
      </c>
      <c r="J24" s="10">
        <v>30000</v>
      </c>
      <c r="K24" s="33" t="s">
        <v>36</v>
      </c>
      <c r="L24" s="10">
        <v>30000</v>
      </c>
      <c r="M24" s="33" t="s">
        <v>36</v>
      </c>
      <c r="N24" s="10">
        <v>30000</v>
      </c>
    </row>
    <row r="25" spans="1:14" ht="90.75" customHeight="1">
      <c r="A25" s="3">
        <v>4</v>
      </c>
      <c r="B25" s="33" t="s">
        <v>192</v>
      </c>
      <c r="C25" s="11" t="s">
        <v>38</v>
      </c>
      <c r="D25" s="33" t="s">
        <v>191</v>
      </c>
      <c r="E25" s="33" t="s">
        <v>190</v>
      </c>
      <c r="F25" s="10" t="s">
        <v>26</v>
      </c>
      <c r="G25" s="33" t="s">
        <v>190</v>
      </c>
      <c r="H25" s="10" t="s">
        <v>26</v>
      </c>
      <c r="I25" s="33" t="s">
        <v>190</v>
      </c>
      <c r="J25" s="10" t="s">
        <v>26</v>
      </c>
      <c r="K25" s="33" t="s">
        <v>190</v>
      </c>
      <c r="L25" s="10" t="s">
        <v>26</v>
      </c>
      <c r="M25" s="33" t="s">
        <v>190</v>
      </c>
      <c r="N25" s="10" t="s">
        <v>26</v>
      </c>
    </row>
    <row r="26" spans="1:14" ht="132" customHeight="1">
      <c r="A26" s="3">
        <v>5</v>
      </c>
      <c r="B26" s="11" t="s">
        <v>189</v>
      </c>
      <c r="C26" s="11" t="s">
        <v>188</v>
      </c>
      <c r="D26" s="11" t="s">
        <v>187</v>
      </c>
      <c r="E26" s="11" t="s">
        <v>186</v>
      </c>
      <c r="F26" s="10" t="s">
        <v>26</v>
      </c>
      <c r="G26" s="11" t="s">
        <v>186</v>
      </c>
      <c r="H26" s="10" t="s">
        <v>26</v>
      </c>
      <c r="I26" s="11" t="s">
        <v>186</v>
      </c>
      <c r="J26" s="10" t="s">
        <v>26</v>
      </c>
      <c r="K26" s="11" t="s">
        <v>186</v>
      </c>
      <c r="L26" s="10" t="s">
        <v>26</v>
      </c>
      <c r="M26" s="11" t="s">
        <v>186</v>
      </c>
      <c r="N26" s="10" t="s">
        <v>26</v>
      </c>
    </row>
    <row r="27" spans="1:14" ht="93.75" customHeight="1">
      <c r="A27" s="3">
        <v>6</v>
      </c>
      <c r="B27" s="11" t="s">
        <v>185</v>
      </c>
      <c r="C27" s="11" t="s">
        <v>184</v>
      </c>
      <c r="D27" s="11" t="s">
        <v>183</v>
      </c>
      <c r="E27" s="11" t="s">
        <v>182</v>
      </c>
      <c r="F27" s="10" t="s">
        <v>26</v>
      </c>
      <c r="G27" s="11" t="s">
        <v>182</v>
      </c>
      <c r="H27" s="10" t="s">
        <v>26</v>
      </c>
      <c r="I27" s="11" t="s">
        <v>182</v>
      </c>
      <c r="J27" s="10" t="s">
        <v>26</v>
      </c>
      <c r="K27" s="11" t="s">
        <v>182</v>
      </c>
      <c r="L27" s="10" t="s">
        <v>26</v>
      </c>
      <c r="M27" s="11" t="s">
        <v>182</v>
      </c>
      <c r="N27" s="10" t="s">
        <v>26</v>
      </c>
    </row>
    <row r="28" spans="1:14" ht="108" customHeight="1">
      <c r="A28" s="3">
        <v>7</v>
      </c>
      <c r="B28" s="11" t="s">
        <v>181</v>
      </c>
      <c r="C28" s="11" t="s">
        <v>180</v>
      </c>
      <c r="D28" s="11" t="s">
        <v>179</v>
      </c>
      <c r="E28" s="11" t="s">
        <v>178</v>
      </c>
      <c r="F28" s="10" t="s">
        <v>26</v>
      </c>
      <c r="G28" s="11" t="s">
        <v>178</v>
      </c>
      <c r="H28" s="10" t="s">
        <v>26</v>
      </c>
      <c r="I28" s="11" t="s">
        <v>178</v>
      </c>
      <c r="J28" s="10" t="s">
        <v>26</v>
      </c>
      <c r="K28" s="11" t="s">
        <v>178</v>
      </c>
      <c r="L28" s="10" t="s">
        <v>26</v>
      </c>
      <c r="M28" s="11" t="s">
        <v>178</v>
      </c>
      <c r="N28" s="10" t="s">
        <v>26</v>
      </c>
    </row>
    <row r="29" spans="1:14" ht="125.25" customHeight="1">
      <c r="A29" s="3">
        <v>8</v>
      </c>
      <c r="B29" s="11" t="s">
        <v>177</v>
      </c>
      <c r="C29" s="11" t="s">
        <v>29</v>
      </c>
      <c r="D29" s="11" t="s">
        <v>176</v>
      </c>
      <c r="E29" s="11" t="s">
        <v>175</v>
      </c>
      <c r="F29" s="10" t="s">
        <v>26</v>
      </c>
      <c r="G29" s="11" t="s">
        <v>175</v>
      </c>
      <c r="H29" s="10" t="s">
        <v>26</v>
      </c>
      <c r="I29" s="11" t="s">
        <v>175</v>
      </c>
      <c r="J29" s="10" t="s">
        <v>26</v>
      </c>
      <c r="K29" s="11" t="s">
        <v>175</v>
      </c>
      <c r="L29" s="10" t="s">
        <v>26</v>
      </c>
      <c r="M29" s="11" t="s">
        <v>175</v>
      </c>
      <c r="N29" s="10" t="s">
        <v>26</v>
      </c>
    </row>
    <row r="30" spans="1:14" ht="111.75" customHeight="1">
      <c r="A30" s="3">
        <v>9</v>
      </c>
      <c r="B30" s="11" t="s">
        <v>174</v>
      </c>
      <c r="C30" s="11" t="s">
        <v>173</v>
      </c>
      <c r="D30" s="11" t="s">
        <v>172</v>
      </c>
      <c r="E30" s="31" t="s">
        <v>171</v>
      </c>
      <c r="F30" s="10">
        <v>50000</v>
      </c>
      <c r="G30" s="31" t="s">
        <v>171</v>
      </c>
      <c r="H30" s="10">
        <v>50000</v>
      </c>
      <c r="I30" s="31" t="s">
        <v>171</v>
      </c>
      <c r="J30" s="10">
        <v>50000</v>
      </c>
      <c r="K30" s="31" t="s">
        <v>171</v>
      </c>
      <c r="L30" s="10">
        <v>50000</v>
      </c>
      <c r="M30" s="31" t="s">
        <v>171</v>
      </c>
      <c r="N30" s="10">
        <v>50000</v>
      </c>
    </row>
    <row r="31" spans="1:14" ht="114" customHeight="1">
      <c r="A31" s="3">
        <v>10</v>
      </c>
      <c r="B31" s="31" t="s">
        <v>170</v>
      </c>
      <c r="C31" s="21" t="s">
        <v>157</v>
      </c>
      <c r="D31" s="47" t="s">
        <v>156</v>
      </c>
      <c r="E31" s="11" t="s">
        <v>155</v>
      </c>
      <c r="F31" s="42" t="s">
        <v>26</v>
      </c>
      <c r="G31" s="11" t="s">
        <v>155</v>
      </c>
      <c r="H31" s="42" t="s">
        <v>26</v>
      </c>
      <c r="I31" s="11" t="s">
        <v>155</v>
      </c>
      <c r="J31" s="42" t="s">
        <v>26</v>
      </c>
      <c r="K31" s="11" t="s">
        <v>155</v>
      </c>
      <c r="L31" s="42" t="s">
        <v>26</v>
      </c>
      <c r="M31" s="11" t="s">
        <v>155</v>
      </c>
      <c r="N31" s="42" t="s">
        <v>26</v>
      </c>
    </row>
    <row r="32" spans="1:14" ht="118.5" customHeight="1">
      <c r="A32" s="3">
        <v>11</v>
      </c>
      <c r="B32" s="31" t="s">
        <v>169</v>
      </c>
      <c r="C32" s="21" t="s">
        <v>157</v>
      </c>
      <c r="D32" s="47" t="s">
        <v>156</v>
      </c>
      <c r="E32" s="11" t="s">
        <v>155</v>
      </c>
      <c r="F32" s="42" t="s">
        <v>26</v>
      </c>
      <c r="G32" s="11" t="s">
        <v>155</v>
      </c>
      <c r="H32" s="42" t="s">
        <v>26</v>
      </c>
      <c r="I32" s="11" t="s">
        <v>155</v>
      </c>
      <c r="J32" s="42" t="s">
        <v>26</v>
      </c>
      <c r="K32" s="11" t="s">
        <v>155</v>
      </c>
      <c r="L32" s="42" t="s">
        <v>26</v>
      </c>
      <c r="M32" s="11" t="s">
        <v>155</v>
      </c>
      <c r="N32" s="42" t="s">
        <v>26</v>
      </c>
    </row>
    <row r="33" spans="1:14" ht="109.5" customHeight="1">
      <c r="A33" s="3">
        <v>12</v>
      </c>
      <c r="B33" s="31" t="s">
        <v>168</v>
      </c>
      <c r="C33" s="21" t="s">
        <v>157</v>
      </c>
      <c r="D33" s="47" t="s">
        <v>156</v>
      </c>
      <c r="E33" s="11" t="s">
        <v>155</v>
      </c>
      <c r="F33" s="42" t="s">
        <v>26</v>
      </c>
      <c r="G33" s="11" t="s">
        <v>155</v>
      </c>
      <c r="H33" s="42" t="s">
        <v>26</v>
      </c>
      <c r="I33" s="11" t="s">
        <v>155</v>
      </c>
      <c r="J33" s="42" t="s">
        <v>26</v>
      </c>
      <c r="K33" s="11" t="s">
        <v>155</v>
      </c>
      <c r="L33" s="42" t="s">
        <v>26</v>
      </c>
      <c r="M33" s="11" t="s">
        <v>155</v>
      </c>
      <c r="N33" s="42" t="s">
        <v>26</v>
      </c>
    </row>
    <row r="34" spans="1:14" ht="125.25" customHeight="1">
      <c r="A34" s="3">
        <v>13</v>
      </c>
      <c r="B34" s="31" t="s">
        <v>167</v>
      </c>
      <c r="C34" s="11" t="s">
        <v>157</v>
      </c>
      <c r="D34" s="47" t="s">
        <v>156</v>
      </c>
      <c r="E34" s="11" t="s">
        <v>166</v>
      </c>
      <c r="F34" s="46" t="s">
        <v>26</v>
      </c>
      <c r="G34" s="11" t="s">
        <v>164</v>
      </c>
      <c r="H34" s="46" t="s">
        <v>26</v>
      </c>
      <c r="I34" s="11" t="s">
        <v>164</v>
      </c>
      <c r="J34" s="46" t="s">
        <v>26</v>
      </c>
      <c r="K34" s="11" t="s">
        <v>164</v>
      </c>
      <c r="L34" s="46" t="s">
        <v>26</v>
      </c>
      <c r="M34" s="11" t="s">
        <v>164</v>
      </c>
      <c r="N34" s="46" t="s">
        <v>26</v>
      </c>
    </row>
    <row r="35" spans="1:14" ht="134.25" customHeight="1">
      <c r="A35" s="3">
        <v>14</v>
      </c>
      <c r="B35" s="31" t="s">
        <v>165</v>
      </c>
      <c r="C35" s="21" t="s">
        <v>157</v>
      </c>
      <c r="D35" s="47" t="s">
        <v>156</v>
      </c>
      <c r="E35" s="11" t="s">
        <v>164</v>
      </c>
      <c r="F35" s="42" t="s">
        <v>26</v>
      </c>
      <c r="G35" s="11" t="s">
        <v>164</v>
      </c>
      <c r="H35" s="42" t="s">
        <v>26</v>
      </c>
      <c r="I35" s="11" t="s">
        <v>164</v>
      </c>
      <c r="J35" s="42" t="s">
        <v>26</v>
      </c>
      <c r="K35" s="11" t="s">
        <v>164</v>
      </c>
      <c r="L35" s="42" t="s">
        <v>26</v>
      </c>
      <c r="M35" s="11" t="s">
        <v>164</v>
      </c>
      <c r="N35" s="42" t="s">
        <v>26</v>
      </c>
    </row>
    <row r="36" spans="1:14" ht="87.75" customHeight="1">
      <c r="A36" s="3">
        <v>15</v>
      </c>
      <c r="B36" s="31" t="s">
        <v>163</v>
      </c>
      <c r="C36" s="21" t="s">
        <v>157</v>
      </c>
      <c r="D36" s="47" t="s">
        <v>156</v>
      </c>
      <c r="E36" s="11" t="s">
        <v>162</v>
      </c>
      <c r="F36" s="42" t="s">
        <v>26</v>
      </c>
      <c r="G36" s="11" t="s">
        <v>162</v>
      </c>
      <c r="H36" s="42" t="s">
        <v>26</v>
      </c>
      <c r="I36" s="11" t="s">
        <v>162</v>
      </c>
      <c r="J36" s="42" t="s">
        <v>26</v>
      </c>
      <c r="K36" s="11" t="s">
        <v>162</v>
      </c>
      <c r="L36" s="42" t="s">
        <v>26</v>
      </c>
      <c r="M36" s="11" t="s">
        <v>162</v>
      </c>
      <c r="N36" s="42" t="s">
        <v>26</v>
      </c>
    </row>
    <row r="37" spans="1:14" ht="125.25" customHeight="1">
      <c r="A37" s="3">
        <v>16</v>
      </c>
      <c r="B37" s="31" t="s">
        <v>161</v>
      </c>
      <c r="C37" s="21" t="s">
        <v>157</v>
      </c>
      <c r="D37" s="47" t="s">
        <v>156</v>
      </c>
      <c r="E37" s="11" t="s">
        <v>160</v>
      </c>
      <c r="F37" s="42" t="s">
        <v>26</v>
      </c>
      <c r="G37" s="11" t="s">
        <v>160</v>
      </c>
      <c r="H37" s="42" t="s">
        <v>26</v>
      </c>
      <c r="I37" s="11" t="s">
        <v>160</v>
      </c>
      <c r="J37" s="42" t="s">
        <v>26</v>
      </c>
      <c r="K37" s="11" t="s">
        <v>160</v>
      </c>
      <c r="L37" s="42" t="s">
        <v>26</v>
      </c>
      <c r="M37" s="11" t="s">
        <v>160</v>
      </c>
      <c r="N37" s="42" t="s">
        <v>26</v>
      </c>
    </row>
    <row r="38" spans="1:14" ht="87.75" customHeight="1">
      <c r="A38" s="3">
        <v>17</v>
      </c>
      <c r="B38" s="31" t="s">
        <v>159</v>
      </c>
      <c r="C38" s="21" t="s">
        <v>157</v>
      </c>
      <c r="D38" s="47" t="s">
        <v>156</v>
      </c>
      <c r="E38" s="11" t="s">
        <v>155</v>
      </c>
      <c r="F38" s="42" t="s">
        <v>26</v>
      </c>
      <c r="G38" s="11" t="s">
        <v>155</v>
      </c>
      <c r="H38" s="42" t="s">
        <v>26</v>
      </c>
      <c r="I38" s="11" t="s">
        <v>155</v>
      </c>
      <c r="J38" s="42" t="s">
        <v>26</v>
      </c>
      <c r="K38" s="11" t="s">
        <v>155</v>
      </c>
      <c r="L38" s="42" t="s">
        <v>26</v>
      </c>
      <c r="M38" s="11" t="s">
        <v>155</v>
      </c>
      <c r="N38" s="42" t="s">
        <v>26</v>
      </c>
    </row>
    <row r="39" spans="1:14" ht="87.75" customHeight="1">
      <c r="A39" s="3">
        <v>18</v>
      </c>
      <c r="B39" s="31" t="s">
        <v>158</v>
      </c>
      <c r="C39" s="11" t="s">
        <v>157</v>
      </c>
      <c r="D39" s="47" t="s">
        <v>156</v>
      </c>
      <c r="E39" s="11" t="s">
        <v>155</v>
      </c>
      <c r="F39" s="46" t="s">
        <v>26</v>
      </c>
      <c r="G39" s="11" t="s">
        <v>155</v>
      </c>
      <c r="H39" s="46" t="s">
        <v>26</v>
      </c>
      <c r="I39" s="11" t="s">
        <v>155</v>
      </c>
      <c r="J39" s="46" t="s">
        <v>26</v>
      </c>
      <c r="K39" s="11" t="s">
        <v>155</v>
      </c>
      <c r="L39" s="46" t="s">
        <v>26</v>
      </c>
      <c r="M39" s="11" t="s">
        <v>155</v>
      </c>
      <c r="N39" s="46" t="s">
        <v>26</v>
      </c>
    </row>
    <row r="40" spans="1:14" ht="207" customHeight="1">
      <c r="A40" s="3">
        <v>19</v>
      </c>
      <c r="B40" s="31" t="s">
        <v>154</v>
      </c>
      <c r="C40" s="21" t="s">
        <v>153</v>
      </c>
      <c r="D40" s="31" t="s">
        <v>152</v>
      </c>
      <c r="E40" s="11" t="s">
        <v>151</v>
      </c>
      <c r="F40" s="42">
        <v>30000</v>
      </c>
      <c r="G40" s="11" t="s">
        <v>151</v>
      </c>
      <c r="H40" s="42"/>
      <c r="I40" s="11" t="s">
        <v>151</v>
      </c>
      <c r="J40" s="42"/>
      <c r="K40" s="11" t="s">
        <v>151</v>
      </c>
      <c r="L40" s="42"/>
      <c r="M40" s="11" t="s">
        <v>151</v>
      </c>
      <c r="N40" s="42"/>
    </row>
    <row r="41" spans="1:14" ht="123.75" customHeight="1">
      <c r="A41" s="3">
        <v>20</v>
      </c>
      <c r="B41" s="31" t="s">
        <v>150</v>
      </c>
      <c r="C41" s="21" t="s">
        <v>143</v>
      </c>
      <c r="D41" s="31" t="s">
        <v>149</v>
      </c>
      <c r="E41" s="31" t="s">
        <v>148</v>
      </c>
      <c r="F41" s="42">
        <v>72700</v>
      </c>
      <c r="G41" s="21"/>
      <c r="H41" s="42"/>
      <c r="I41" s="21"/>
      <c r="J41" s="42"/>
      <c r="K41" s="21"/>
      <c r="L41" s="42"/>
      <c r="M41" s="21"/>
      <c r="N41" s="42"/>
    </row>
    <row r="42" spans="1:14" ht="84" customHeight="1">
      <c r="A42" s="3">
        <v>21</v>
      </c>
      <c r="B42" s="31" t="s">
        <v>147</v>
      </c>
      <c r="C42" s="21" t="s">
        <v>143</v>
      </c>
      <c r="D42" s="31" t="s">
        <v>146</v>
      </c>
      <c r="E42" s="11" t="s">
        <v>145</v>
      </c>
      <c r="F42" s="42">
        <v>23200</v>
      </c>
      <c r="G42" s="21"/>
      <c r="H42" s="42"/>
      <c r="I42" s="21"/>
      <c r="J42" s="42"/>
      <c r="K42" s="21"/>
      <c r="L42" s="42"/>
      <c r="M42" s="21"/>
      <c r="N42" s="42"/>
    </row>
    <row r="43" spans="1:14" ht="101.25" customHeight="1">
      <c r="A43" s="3">
        <v>22</v>
      </c>
      <c r="B43" s="31" t="s">
        <v>144</v>
      </c>
      <c r="C43" s="11" t="s">
        <v>143</v>
      </c>
      <c r="D43" s="31" t="s">
        <v>142</v>
      </c>
      <c r="E43" s="11" t="s">
        <v>141</v>
      </c>
      <c r="F43" s="46">
        <v>50000</v>
      </c>
      <c r="G43" s="11"/>
      <c r="H43" s="46"/>
      <c r="I43" s="11"/>
      <c r="J43" s="46"/>
      <c r="K43" s="11"/>
      <c r="L43" s="46"/>
      <c r="M43" s="11"/>
      <c r="N43" s="46"/>
    </row>
    <row r="44" spans="1:14" ht="30" customHeight="1">
      <c r="B44" s="45" t="s">
        <v>140</v>
      </c>
      <c r="C44" s="15"/>
      <c r="D44" s="44"/>
      <c r="E44" s="43"/>
      <c r="F44" s="42"/>
      <c r="G44" s="15"/>
      <c r="H44" s="14"/>
      <c r="I44" s="15"/>
      <c r="J44" s="14"/>
      <c r="K44" s="15"/>
      <c r="L44" s="14"/>
      <c r="M44" s="15"/>
      <c r="N44" s="14"/>
    </row>
    <row r="45" spans="1:14" ht="102.75" customHeight="1">
      <c r="A45" s="3">
        <v>1</v>
      </c>
      <c r="B45" s="11" t="s">
        <v>139</v>
      </c>
      <c r="C45" s="11" t="s">
        <v>38</v>
      </c>
      <c r="D45" s="11" t="s">
        <v>138</v>
      </c>
      <c r="E45" s="21" t="s">
        <v>137</v>
      </c>
      <c r="F45" s="10">
        <v>108000</v>
      </c>
      <c r="G45" s="11" t="s">
        <v>137</v>
      </c>
      <c r="H45" s="10">
        <v>108000</v>
      </c>
      <c r="I45" s="11" t="s">
        <v>137</v>
      </c>
      <c r="J45" s="10">
        <v>108000</v>
      </c>
      <c r="K45" s="11" t="s">
        <v>137</v>
      </c>
      <c r="L45" s="10">
        <v>108000</v>
      </c>
      <c r="M45" s="11" t="s">
        <v>137</v>
      </c>
      <c r="N45" s="10">
        <v>108000</v>
      </c>
    </row>
    <row r="46" spans="1:14" ht="85.5" customHeight="1">
      <c r="A46" s="3">
        <v>2</v>
      </c>
      <c r="B46" s="11" t="s">
        <v>136</v>
      </c>
      <c r="C46" s="11" t="s">
        <v>38</v>
      </c>
      <c r="D46" s="11" t="s">
        <v>135</v>
      </c>
      <c r="E46" s="11" t="s">
        <v>134</v>
      </c>
      <c r="F46" s="10">
        <v>35000</v>
      </c>
      <c r="G46" s="11" t="s">
        <v>134</v>
      </c>
      <c r="H46" s="10">
        <v>35000</v>
      </c>
      <c r="I46" s="11" t="s">
        <v>134</v>
      </c>
      <c r="J46" s="10">
        <v>35000</v>
      </c>
      <c r="K46" s="11" t="s">
        <v>134</v>
      </c>
      <c r="L46" s="10">
        <v>35000</v>
      </c>
      <c r="M46" s="11" t="s">
        <v>134</v>
      </c>
      <c r="N46" s="10">
        <v>35000</v>
      </c>
    </row>
    <row r="47" spans="1:14" ht="165" customHeight="1">
      <c r="A47" s="3">
        <v>3</v>
      </c>
      <c r="B47" s="11" t="s">
        <v>133</v>
      </c>
      <c r="C47" s="11" t="s">
        <v>38</v>
      </c>
      <c r="D47" s="11" t="s">
        <v>132</v>
      </c>
      <c r="E47" s="33" t="s">
        <v>36</v>
      </c>
      <c r="F47" s="10">
        <v>104500</v>
      </c>
      <c r="G47" s="33" t="s">
        <v>36</v>
      </c>
      <c r="H47" s="10">
        <v>104500</v>
      </c>
      <c r="I47" s="33" t="s">
        <v>36</v>
      </c>
      <c r="J47" s="10">
        <v>104500</v>
      </c>
      <c r="K47" s="33" t="s">
        <v>36</v>
      </c>
      <c r="L47" s="10">
        <v>104500</v>
      </c>
      <c r="M47" s="33" t="s">
        <v>36</v>
      </c>
      <c r="N47" s="10">
        <v>104500</v>
      </c>
    </row>
    <row r="48" spans="1:14" ht="105" customHeight="1">
      <c r="A48" s="3">
        <v>4</v>
      </c>
      <c r="B48" s="11" t="s">
        <v>131</v>
      </c>
      <c r="C48" s="11" t="s">
        <v>130</v>
      </c>
      <c r="D48" s="11" t="s">
        <v>129</v>
      </c>
      <c r="E48" s="31" t="s">
        <v>128</v>
      </c>
      <c r="F48" s="10" t="s">
        <v>26</v>
      </c>
      <c r="G48" s="31" t="s">
        <v>128</v>
      </c>
      <c r="H48" s="10" t="s">
        <v>26</v>
      </c>
      <c r="I48" s="31" t="s">
        <v>128</v>
      </c>
      <c r="J48" s="10" t="s">
        <v>26</v>
      </c>
      <c r="K48" s="31" t="s">
        <v>128</v>
      </c>
      <c r="L48" s="10" t="s">
        <v>26</v>
      </c>
      <c r="M48" s="31" t="s">
        <v>128</v>
      </c>
      <c r="N48" s="10" t="s">
        <v>26</v>
      </c>
    </row>
    <row r="49" spans="1:14" ht="27.75" customHeight="1">
      <c r="B49" s="36" t="s">
        <v>127</v>
      </c>
      <c r="C49" s="15"/>
      <c r="D49" s="41"/>
      <c r="E49" s="15"/>
      <c r="F49" s="12"/>
      <c r="G49" s="15"/>
      <c r="H49" s="14"/>
      <c r="I49" s="15"/>
      <c r="J49" s="14"/>
      <c r="K49" s="15"/>
      <c r="L49" s="14"/>
      <c r="M49" s="15"/>
      <c r="N49" s="14"/>
    </row>
    <row r="50" spans="1:14" ht="120" customHeight="1">
      <c r="A50" s="3">
        <v>1</v>
      </c>
      <c r="B50" s="11" t="s">
        <v>126</v>
      </c>
      <c r="C50" s="11" t="s">
        <v>29</v>
      </c>
      <c r="D50" s="11" t="s">
        <v>125</v>
      </c>
      <c r="E50" s="11" t="s">
        <v>124</v>
      </c>
      <c r="F50" s="10" t="s">
        <v>26</v>
      </c>
      <c r="G50" s="11" t="s">
        <v>124</v>
      </c>
      <c r="H50" s="10" t="s">
        <v>26</v>
      </c>
      <c r="I50" s="11" t="s">
        <v>124</v>
      </c>
      <c r="J50" s="10" t="s">
        <v>26</v>
      </c>
      <c r="K50" s="11" t="s">
        <v>124</v>
      </c>
      <c r="L50" s="10" t="s">
        <v>26</v>
      </c>
      <c r="M50" s="11" t="s">
        <v>124</v>
      </c>
      <c r="N50" s="10" t="s">
        <v>26</v>
      </c>
    </row>
    <row r="51" spans="1:14" ht="63.75" customHeight="1">
      <c r="A51" s="3">
        <v>2</v>
      </c>
      <c r="B51" s="11" t="s">
        <v>123</v>
      </c>
      <c r="C51" s="11" t="s">
        <v>122</v>
      </c>
      <c r="D51" s="31" t="s">
        <v>121</v>
      </c>
      <c r="E51" s="11" t="s">
        <v>120</v>
      </c>
      <c r="F51" s="10">
        <v>90000</v>
      </c>
      <c r="G51" s="40" t="s">
        <v>26</v>
      </c>
      <c r="H51" s="39" t="s">
        <v>26</v>
      </c>
      <c r="I51" s="40" t="s">
        <v>26</v>
      </c>
      <c r="J51" s="39" t="s">
        <v>26</v>
      </c>
      <c r="K51" s="40" t="s">
        <v>26</v>
      </c>
      <c r="L51" s="39" t="s">
        <v>26</v>
      </c>
      <c r="M51" s="40" t="s">
        <v>26</v>
      </c>
      <c r="N51" s="39" t="s">
        <v>26</v>
      </c>
    </row>
    <row r="52" spans="1:14" ht="60" customHeight="1">
      <c r="A52" s="3">
        <v>3</v>
      </c>
      <c r="B52" s="38" t="s">
        <v>119</v>
      </c>
      <c r="C52" s="11" t="s">
        <v>118</v>
      </c>
      <c r="D52" s="11" t="s">
        <v>117</v>
      </c>
      <c r="E52" s="11" t="s">
        <v>116</v>
      </c>
      <c r="F52" s="37" t="s">
        <v>115</v>
      </c>
      <c r="G52" s="11" t="s">
        <v>116</v>
      </c>
      <c r="H52" s="37" t="s">
        <v>115</v>
      </c>
      <c r="I52" s="11" t="s">
        <v>116</v>
      </c>
      <c r="J52" s="37" t="s">
        <v>115</v>
      </c>
      <c r="K52" s="11" t="s">
        <v>116</v>
      </c>
      <c r="L52" s="37" t="s">
        <v>115</v>
      </c>
      <c r="M52" s="11" t="s">
        <v>116</v>
      </c>
      <c r="N52" s="37" t="s">
        <v>115</v>
      </c>
    </row>
    <row r="53" spans="1:14" ht="60" customHeight="1">
      <c r="B53" s="38"/>
      <c r="C53" s="11" t="s">
        <v>114</v>
      </c>
      <c r="D53" s="11" t="s">
        <v>113</v>
      </c>
      <c r="E53" s="11" t="s">
        <v>112</v>
      </c>
      <c r="F53" s="37">
        <v>70000</v>
      </c>
      <c r="G53" s="11" t="s">
        <v>112</v>
      </c>
      <c r="H53" s="37">
        <v>70000</v>
      </c>
      <c r="I53" s="11" t="s">
        <v>112</v>
      </c>
      <c r="J53" s="37">
        <v>70000</v>
      </c>
      <c r="K53" s="11" t="s">
        <v>112</v>
      </c>
      <c r="L53" s="37">
        <v>70000</v>
      </c>
      <c r="M53" s="11" t="s">
        <v>112</v>
      </c>
      <c r="N53" s="37">
        <v>70000</v>
      </c>
    </row>
    <row r="54" spans="1:14" ht="91.5" customHeight="1">
      <c r="A54" s="3">
        <v>4</v>
      </c>
      <c r="B54" s="11" t="s">
        <v>111</v>
      </c>
      <c r="C54" s="21" t="s">
        <v>110</v>
      </c>
      <c r="D54" s="11" t="s">
        <v>109</v>
      </c>
      <c r="E54" s="21" t="s">
        <v>108</v>
      </c>
      <c r="F54" s="12">
        <v>200000</v>
      </c>
      <c r="G54" s="21" t="s">
        <v>108</v>
      </c>
      <c r="H54" s="12">
        <v>200000</v>
      </c>
      <c r="I54" s="21" t="s">
        <v>108</v>
      </c>
      <c r="J54" s="12">
        <v>200000</v>
      </c>
      <c r="K54" s="21" t="s">
        <v>108</v>
      </c>
      <c r="L54" s="12">
        <v>200000</v>
      </c>
      <c r="M54" s="21" t="s">
        <v>108</v>
      </c>
      <c r="N54" s="12">
        <v>200000</v>
      </c>
    </row>
    <row r="55" spans="1:14" ht="63.75" customHeight="1">
      <c r="A55" s="3">
        <v>5</v>
      </c>
      <c r="B55" s="11" t="s">
        <v>107</v>
      </c>
      <c r="C55" s="11" t="s">
        <v>106</v>
      </c>
      <c r="D55" s="11" t="s">
        <v>105</v>
      </c>
      <c r="E55" s="21" t="s">
        <v>104</v>
      </c>
      <c r="F55" s="12">
        <v>200000</v>
      </c>
      <c r="G55" s="21" t="s">
        <v>104</v>
      </c>
      <c r="H55" s="12">
        <v>200000</v>
      </c>
      <c r="I55" s="21" t="s">
        <v>104</v>
      </c>
      <c r="J55" s="12">
        <v>200000</v>
      </c>
      <c r="K55" s="21" t="s">
        <v>104</v>
      </c>
      <c r="L55" s="12">
        <v>200000</v>
      </c>
      <c r="M55" s="21" t="s">
        <v>104</v>
      </c>
      <c r="N55" s="12">
        <v>200000</v>
      </c>
    </row>
    <row r="56" spans="1:14" ht="99.75" customHeight="1">
      <c r="A56" s="3">
        <v>6</v>
      </c>
      <c r="B56" s="11" t="s">
        <v>103</v>
      </c>
      <c r="C56" s="11" t="s">
        <v>56</v>
      </c>
      <c r="D56" s="11" t="s">
        <v>102</v>
      </c>
      <c r="E56" s="11" t="s">
        <v>101</v>
      </c>
      <c r="F56" s="17"/>
      <c r="G56" s="11" t="s">
        <v>100</v>
      </c>
      <c r="H56" s="17"/>
      <c r="I56" s="11" t="s">
        <v>99</v>
      </c>
      <c r="J56" s="17"/>
      <c r="K56" s="11" t="s">
        <v>99</v>
      </c>
      <c r="L56" s="17"/>
      <c r="M56" s="11" t="s">
        <v>99</v>
      </c>
      <c r="N56" s="17"/>
    </row>
    <row r="57" spans="1:14" ht="27" customHeight="1">
      <c r="B57" s="36" t="s">
        <v>98</v>
      </c>
      <c r="C57" s="15"/>
      <c r="D57" s="35"/>
      <c r="E57" s="15"/>
      <c r="F57" s="12"/>
      <c r="G57" s="15"/>
      <c r="H57" s="14"/>
      <c r="I57" s="15"/>
      <c r="J57" s="14"/>
      <c r="K57" s="15"/>
      <c r="L57" s="14"/>
      <c r="M57" s="15"/>
      <c r="N57" s="14"/>
    </row>
    <row r="58" spans="1:14" ht="68.25" customHeight="1">
      <c r="A58" s="3">
        <v>1</v>
      </c>
      <c r="B58" s="34" t="s">
        <v>97</v>
      </c>
      <c r="C58" s="11" t="s">
        <v>38</v>
      </c>
      <c r="D58" s="11" t="s">
        <v>96</v>
      </c>
      <c r="E58" s="32" t="s">
        <v>95</v>
      </c>
      <c r="F58" s="10" t="s">
        <v>26</v>
      </c>
      <c r="G58" s="32" t="s">
        <v>95</v>
      </c>
      <c r="H58" s="10" t="s">
        <v>26</v>
      </c>
      <c r="I58" s="32" t="s">
        <v>95</v>
      </c>
      <c r="J58" s="10" t="s">
        <v>26</v>
      </c>
      <c r="K58" s="32" t="s">
        <v>95</v>
      </c>
      <c r="L58" s="10" t="s">
        <v>26</v>
      </c>
      <c r="M58" s="32" t="s">
        <v>95</v>
      </c>
      <c r="N58" s="10" t="s">
        <v>26</v>
      </c>
    </row>
    <row r="59" spans="1:14" ht="129" customHeight="1">
      <c r="A59" s="3">
        <v>2</v>
      </c>
      <c r="B59" s="33" t="s">
        <v>94</v>
      </c>
      <c r="C59" s="11" t="s">
        <v>93</v>
      </c>
      <c r="D59" s="32" t="s">
        <v>92</v>
      </c>
      <c r="E59" s="32" t="s">
        <v>91</v>
      </c>
      <c r="F59" s="10">
        <v>200000</v>
      </c>
      <c r="G59" s="32" t="s">
        <v>91</v>
      </c>
      <c r="H59" s="10">
        <v>400000</v>
      </c>
      <c r="I59" s="32"/>
      <c r="J59" s="10"/>
      <c r="K59" s="32"/>
      <c r="L59" s="10"/>
      <c r="M59" s="32"/>
      <c r="N59" s="10"/>
    </row>
    <row r="60" spans="1:14" ht="147.75" customHeight="1">
      <c r="A60" s="3">
        <v>3</v>
      </c>
      <c r="B60" s="21" t="s">
        <v>90</v>
      </c>
      <c r="C60" s="21" t="s">
        <v>23</v>
      </c>
      <c r="D60" s="20" t="s">
        <v>89</v>
      </c>
      <c r="E60" s="20" t="s">
        <v>21</v>
      </c>
      <c r="F60" s="19" t="s">
        <v>20</v>
      </c>
      <c r="G60" s="20"/>
      <c r="H60" s="19" t="s">
        <v>20</v>
      </c>
      <c r="I60" s="20"/>
      <c r="J60" s="19" t="s">
        <v>20</v>
      </c>
      <c r="K60" s="20"/>
      <c r="L60" s="19" t="s">
        <v>20</v>
      </c>
      <c r="M60" s="20"/>
      <c r="N60" s="19" t="s">
        <v>20</v>
      </c>
    </row>
    <row r="61" spans="1:14" ht="143.25" customHeight="1">
      <c r="A61" s="3">
        <v>4</v>
      </c>
      <c r="B61" s="31" t="s">
        <v>88</v>
      </c>
      <c r="C61" s="11" t="s">
        <v>87</v>
      </c>
      <c r="D61" s="11" t="s">
        <v>86</v>
      </c>
      <c r="E61" s="11" t="s">
        <v>85</v>
      </c>
      <c r="F61" s="27" t="s">
        <v>20</v>
      </c>
      <c r="G61" s="30"/>
      <c r="H61" s="27" t="s">
        <v>20</v>
      </c>
      <c r="I61" s="30"/>
      <c r="J61" s="27" t="s">
        <v>20</v>
      </c>
      <c r="K61" s="30"/>
      <c r="L61" s="27" t="s">
        <v>20</v>
      </c>
      <c r="M61" s="30"/>
      <c r="N61" s="27" t="s">
        <v>20</v>
      </c>
    </row>
    <row r="62" spans="1:14" ht="67.5" customHeight="1">
      <c r="A62" s="3">
        <v>5</v>
      </c>
      <c r="B62" s="11" t="s">
        <v>84</v>
      </c>
      <c r="C62" s="11" t="s">
        <v>7</v>
      </c>
      <c r="D62" s="11" t="s">
        <v>83</v>
      </c>
      <c r="E62" s="25" t="s">
        <v>82</v>
      </c>
      <c r="F62" s="27"/>
      <c r="G62" s="25" t="s">
        <v>82</v>
      </c>
      <c r="H62" s="27"/>
      <c r="I62" s="25" t="s">
        <v>82</v>
      </c>
      <c r="J62" s="27"/>
      <c r="K62" s="25" t="s">
        <v>82</v>
      </c>
      <c r="L62" s="27"/>
      <c r="M62" s="25" t="s">
        <v>82</v>
      </c>
      <c r="N62" s="27"/>
    </row>
    <row r="63" spans="1:14" ht="80.25" customHeight="1">
      <c r="A63" s="3">
        <v>6</v>
      </c>
      <c r="B63" s="11" t="s">
        <v>81</v>
      </c>
      <c r="C63" s="11" t="s">
        <v>7</v>
      </c>
      <c r="D63" s="11" t="s">
        <v>80</v>
      </c>
      <c r="E63" s="11" t="s">
        <v>79</v>
      </c>
      <c r="F63" s="10">
        <v>234000</v>
      </c>
      <c r="G63" s="11" t="s">
        <v>79</v>
      </c>
      <c r="H63" s="28">
        <v>100000</v>
      </c>
      <c r="I63" s="11" t="s">
        <v>79</v>
      </c>
      <c r="J63" s="28">
        <v>200000</v>
      </c>
      <c r="K63" s="11" t="s">
        <v>79</v>
      </c>
      <c r="L63" s="29">
        <v>100000</v>
      </c>
      <c r="M63" s="11" t="s">
        <v>79</v>
      </c>
      <c r="N63" s="28">
        <v>200000</v>
      </c>
    </row>
    <row r="64" spans="1:14" ht="99" customHeight="1">
      <c r="A64" s="3">
        <v>7</v>
      </c>
      <c r="B64" s="11" t="s">
        <v>78</v>
      </c>
      <c r="C64" s="11" t="s">
        <v>7</v>
      </c>
      <c r="D64" s="11" t="s">
        <v>77</v>
      </c>
      <c r="E64" s="11" t="s">
        <v>76</v>
      </c>
      <c r="F64" s="28">
        <f>33800+79500</f>
        <v>113300</v>
      </c>
      <c r="G64" s="11" t="s">
        <v>76</v>
      </c>
      <c r="H64" s="28">
        <v>100000</v>
      </c>
      <c r="I64" s="11" t="s">
        <v>76</v>
      </c>
      <c r="J64" s="28">
        <v>100000</v>
      </c>
      <c r="K64" s="11" t="s">
        <v>76</v>
      </c>
      <c r="L64" s="28">
        <v>100000</v>
      </c>
      <c r="M64" s="11" t="s">
        <v>76</v>
      </c>
      <c r="N64" s="28">
        <v>100000</v>
      </c>
    </row>
    <row r="65" spans="1:14" s="26" customFormat="1" ht="102" customHeight="1">
      <c r="A65" s="3">
        <v>8</v>
      </c>
      <c r="B65" s="11" t="s">
        <v>75</v>
      </c>
      <c r="C65" s="25" t="s">
        <v>60</v>
      </c>
      <c r="D65" s="11" t="s">
        <v>74</v>
      </c>
      <c r="E65" s="11" t="s">
        <v>73</v>
      </c>
      <c r="F65" s="10">
        <v>200000</v>
      </c>
      <c r="G65" s="11" t="s">
        <v>73</v>
      </c>
      <c r="H65" s="10">
        <v>200000</v>
      </c>
      <c r="I65" s="11" t="s">
        <v>73</v>
      </c>
      <c r="J65" s="10">
        <v>200000</v>
      </c>
      <c r="K65" s="11" t="s">
        <v>73</v>
      </c>
      <c r="L65" s="10">
        <v>200000</v>
      </c>
      <c r="M65" s="11" t="s">
        <v>73</v>
      </c>
      <c r="N65" s="10">
        <v>200000</v>
      </c>
    </row>
    <row r="66" spans="1:14" s="26" customFormat="1" ht="182.25" customHeight="1">
      <c r="A66" s="3">
        <v>9</v>
      </c>
      <c r="B66" s="11" t="s">
        <v>72</v>
      </c>
      <c r="C66" s="25" t="s">
        <v>60</v>
      </c>
      <c r="D66" s="11" t="s">
        <v>63</v>
      </c>
      <c r="E66" s="11" t="s">
        <v>71</v>
      </c>
      <c r="F66" s="10">
        <v>550000</v>
      </c>
      <c r="G66" s="11" t="s">
        <v>71</v>
      </c>
      <c r="H66" s="10">
        <v>550000</v>
      </c>
      <c r="I66" s="11" t="s">
        <v>71</v>
      </c>
      <c r="J66" s="10">
        <v>550000</v>
      </c>
      <c r="K66" s="11" t="s">
        <v>71</v>
      </c>
      <c r="L66" s="10">
        <v>550000</v>
      </c>
      <c r="M66" s="11" t="s">
        <v>71</v>
      </c>
      <c r="N66" s="10">
        <v>550000</v>
      </c>
    </row>
    <row r="67" spans="1:14" s="26" customFormat="1" ht="122.25" customHeight="1">
      <c r="A67" s="3">
        <v>10</v>
      </c>
      <c r="B67" s="11" t="s">
        <v>70</v>
      </c>
      <c r="C67" s="25" t="s">
        <v>60</v>
      </c>
      <c r="D67" s="11" t="s">
        <v>69</v>
      </c>
      <c r="E67" s="11" t="s">
        <v>58</v>
      </c>
      <c r="F67" s="10">
        <v>100000</v>
      </c>
      <c r="G67" s="11" t="s">
        <v>58</v>
      </c>
      <c r="H67" s="10">
        <v>100000</v>
      </c>
      <c r="I67" s="11" t="s">
        <v>58</v>
      </c>
      <c r="J67" s="10">
        <v>100000</v>
      </c>
      <c r="K67" s="11" t="s">
        <v>58</v>
      </c>
      <c r="L67" s="10">
        <v>100000</v>
      </c>
      <c r="M67" s="11" t="s">
        <v>58</v>
      </c>
      <c r="N67" s="10">
        <v>100000</v>
      </c>
    </row>
    <row r="68" spans="1:14" s="26" customFormat="1" ht="104.25" customHeight="1">
      <c r="A68" s="3">
        <v>11</v>
      </c>
      <c r="B68" s="11" t="s">
        <v>68</v>
      </c>
      <c r="C68" s="25" t="s">
        <v>60</v>
      </c>
      <c r="D68" s="11" t="s">
        <v>63</v>
      </c>
      <c r="E68" s="11" t="s">
        <v>67</v>
      </c>
      <c r="F68" s="10">
        <v>140000</v>
      </c>
      <c r="G68" s="11" t="s">
        <v>67</v>
      </c>
      <c r="H68" s="10">
        <v>140000</v>
      </c>
      <c r="I68" s="11" t="s">
        <v>67</v>
      </c>
      <c r="J68" s="10">
        <v>140000</v>
      </c>
      <c r="K68" s="11" t="s">
        <v>67</v>
      </c>
      <c r="L68" s="10">
        <v>140000</v>
      </c>
      <c r="M68" s="11" t="s">
        <v>67</v>
      </c>
      <c r="N68" s="10">
        <v>140000</v>
      </c>
    </row>
    <row r="69" spans="1:14" s="26" customFormat="1" ht="123" customHeight="1">
      <c r="A69" s="3">
        <v>12</v>
      </c>
      <c r="B69" s="11" t="s">
        <v>66</v>
      </c>
      <c r="C69" s="25" t="s">
        <v>60</v>
      </c>
      <c r="D69" s="11" t="s">
        <v>63</v>
      </c>
      <c r="E69" s="11" t="s">
        <v>65</v>
      </c>
      <c r="F69" s="27" t="s">
        <v>20</v>
      </c>
      <c r="G69" s="11" t="s">
        <v>65</v>
      </c>
      <c r="H69" s="27" t="s">
        <v>20</v>
      </c>
      <c r="I69" s="11" t="s">
        <v>65</v>
      </c>
      <c r="J69" s="27" t="s">
        <v>20</v>
      </c>
      <c r="K69" s="11" t="s">
        <v>65</v>
      </c>
      <c r="L69" s="27" t="s">
        <v>20</v>
      </c>
      <c r="M69" s="11" t="s">
        <v>65</v>
      </c>
      <c r="N69" s="27" t="s">
        <v>20</v>
      </c>
    </row>
    <row r="70" spans="1:14" s="26" customFormat="1" ht="145.5" customHeight="1">
      <c r="A70" s="3">
        <v>13</v>
      </c>
      <c r="B70" s="11" t="s">
        <v>64</v>
      </c>
      <c r="C70" s="25" t="s">
        <v>60</v>
      </c>
      <c r="D70" s="11" t="s">
        <v>63</v>
      </c>
      <c r="E70" s="11" t="s">
        <v>62</v>
      </c>
      <c r="F70" s="10">
        <v>400000</v>
      </c>
      <c r="G70" s="11" t="s">
        <v>62</v>
      </c>
      <c r="H70" s="10">
        <v>400000</v>
      </c>
      <c r="I70" s="11" t="s">
        <v>62</v>
      </c>
      <c r="J70" s="10">
        <v>400000</v>
      </c>
      <c r="K70" s="11" t="s">
        <v>62</v>
      </c>
      <c r="L70" s="10">
        <v>400000</v>
      </c>
      <c r="M70" s="11" t="s">
        <v>62</v>
      </c>
      <c r="N70" s="10">
        <v>400000</v>
      </c>
    </row>
    <row r="71" spans="1:14" s="26" customFormat="1" ht="124.5" customHeight="1">
      <c r="A71" s="3">
        <v>14</v>
      </c>
      <c r="B71" s="11" t="s">
        <v>61</v>
      </c>
      <c r="C71" s="25" t="s">
        <v>60</v>
      </c>
      <c r="D71" s="11" t="s">
        <v>59</v>
      </c>
      <c r="E71" s="11" t="s">
        <v>58</v>
      </c>
      <c r="F71" s="10">
        <v>100000</v>
      </c>
      <c r="G71" s="11" t="s">
        <v>58</v>
      </c>
      <c r="H71" s="10">
        <v>100000</v>
      </c>
      <c r="I71" s="11" t="s">
        <v>58</v>
      </c>
      <c r="J71" s="10">
        <v>100000</v>
      </c>
      <c r="K71" s="11" t="s">
        <v>58</v>
      </c>
      <c r="L71" s="10">
        <v>100000</v>
      </c>
      <c r="M71" s="11" t="s">
        <v>58</v>
      </c>
      <c r="N71" s="10">
        <v>100000</v>
      </c>
    </row>
    <row r="72" spans="1:14" ht="84.75" customHeight="1">
      <c r="A72" s="3">
        <v>15</v>
      </c>
      <c r="B72" s="11" t="s">
        <v>57</v>
      </c>
      <c r="C72" s="11" t="s">
        <v>56</v>
      </c>
      <c r="D72" s="11" t="s">
        <v>55</v>
      </c>
      <c r="E72" s="11" t="s">
        <v>54</v>
      </c>
      <c r="F72" s="25"/>
      <c r="G72" s="11" t="s">
        <v>54</v>
      </c>
      <c r="H72" s="25"/>
      <c r="I72" s="11" t="s">
        <v>53</v>
      </c>
      <c r="J72" s="25"/>
      <c r="K72" s="11" t="s">
        <v>53</v>
      </c>
      <c r="L72" s="25"/>
      <c r="M72" s="11" t="s">
        <v>53</v>
      </c>
      <c r="N72" s="25"/>
    </row>
    <row r="73" spans="1:14" ht="26.25" customHeight="1">
      <c r="B73" s="24" t="s">
        <v>52</v>
      </c>
      <c r="C73" s="15"/>
      <c r="D73" s="23"/>
      <c r="E73" s="15"/>
      <c r="F73" s="12"/>
      <c r="G73" s="15"/>
      <c r="H73" s="14"/>
      <c r="I73" s="15"/>
      <c r="J73" s="14"/>
      <c r="K73" s="15"/>
      <c r="L73" s="14"/>
      <c r="M73" s="15"/>
      <c r="N73" s="14"/>
    </row>
    <row r="74" spans="1:14" ht="159" customHeight="1">
      <c r="A74" s="3">
        <v>1</v>
      </c>
      <c r="B74" s="11" t="s">
        <v>51</v>
      </c>
      <c r="C74" s="11" t="s">
        <v>38</v>
      </c>
      <c r="D74" s="11" t="s">
        <v>50</v>
      </c>
      <c r="E74" s="11" t="s">
        <v>36</v>
      </c>
      <c r="F74" s="10">
        <v>28000</v>
      </c>
      <c r="G74" s="11" t="s">
        <v>36</v>
      </c>
      <c r="H74" s="10">
        <v>28000</v>
      </c>
      <c r="I74" s="11" t="s">
        <v>36</v>
      </c>
      <c r="J74" s="10">
        <v>28000</v>
      </c>
      <c r="K74" s="11" t="s">
        <v>36</v>
      </c>
      <c r="L74" s="10">
        <v>28000</v>
      </c>
      <c r="M74" s="11" t="s">
        <v>36</v>
      </c>
      <c r="N74" s="10">
        <v>28000</v>
      </c>
    </row>
    <row r="75" spans="1:14" ht="144" customHeight="1">
      <c r="A75" s="3">
        <v>2</v>
      </c>
      <c r="B75" s="11" t="s">
        <v>49</v>
      </c>
      <c r="C75" s="11" t="s">
        <v>38</v>
      </c>
      <c r="D75" s="11" t="s">
        <v>48</v>
      </c>
      <c r="E75" s="11" t="s">
        <v>36</v>
      </c>
      <c r="F75" s="10">
        <v>35000</v>
      </c>
      <c r="G75" s="11" t="s">
        <v>36</v>
      </c>
      <c r="H75" s="10">
        <v>35000</v>
      </c>
      <c r="I75" s="11" t="s">
        <v>36</v>
      </c>
      <c r="J75" s="10">
        <v>35000</v>
      </c>
      <c r="K75" s="11" t="s">
        <v>36</v>
      </c>
      <c r="L75" s="10">
        <v>35000</v>
      </c>
      <c r="M75" s="11" t="s">
        <v>36</v>
      </c>
      <c r="N75" s="10">
        <v>35000</v>
      </c>
    </row>
    <row r="76" spans="1:14" ht="110.25" customHeight="1">
      <c r="A76" s="3">
        <v>3</v>
      </c>
      <c r="B76" s="11" t="s">
        <v>47</v>
      </c>
      <c r="C76" s="11" t="s">
        <v>38</v>
      </c>
      <c r="D76" s="11" t="s">
        <v>46</v>
      </c>
      <c r="E76" s="11" t="s">
        <v>36</v>
      </c>
      <c r="F76" s="10">
        <v>30000</v>
      </c>
      <c r="G76" s="11" t="s">
        <v>36</v>
      </c>
      <c r="H76" s="10">
        <v>30000</v>
      </c>
      <c r="I76" s="11" t="s">
        <v>36</v>
      </c>
      <c r="J76" s="10">
        <v>30000</v>
      </c>
      <c r="K76" s="11" t="s">
        <v>36</v>
      </c>
      <c r="L76" s="10">
        <v>30000</v>
      </c>
      <c r="M76" s="11" t="s">
        <v>36</v>
      </c>
      <c r="N76" s="10">
        <v>30000</v>
      </c>
    </row>
    <row r="77" spans="1:14" ht="143.25" customHeight="1">
      <c r="A77" s="3">
        <v>4</v>
      </c>
      <c r="B77" s="11" t="s">
        <v>45</v>
      </c>
      <c r="C77" s="11" t="s">
        <v>38</v>
      </c>
      <c r="D77" s="11" t="s">
        <v>44</v>
      </c>
      <c r="E77" s="11" t="s">
        <v>36</v>
      </c>
      <c r="F77" s="10">
        <v>30000</v>
      </c>
      <c r="G77" s="11" t="s">
        <v>36</v>
      </c>
      <c r="H77" s="10">
        <v>30000</v>
      </c>
      <c r="I77" s="11" t="s">
        <v>36</v>
      </c>
      <c r="J77" s="10">
        <v>30000</v>
      </c>
      <c r="K77" s="11" t="s">
        <v>36</v>
      </c>
      <c r="L77" s="10">
        <v>30000</v>
      </c>
      <c r="M77" s="11" t="s">
        <v>36</v>
      </c>
      <c r="N77" s="10">
        <v>30000</v>
      </c>
    </row>
    <row r="78" spans="1:14" ht="106.5" customHeight="1">
      <c r="A78" s="3">
        <v>5</v>
      </c>
      <c r="B78" s="11" t="s">
        <v>43</v>
      </c>
      <c r="C78" s="11" t="s">
        <v>38</v>
      </c>
      <c r="D78" s="11" t="s">
        <v>42</v>
      </c>
      <c r="E78" s="11" t="s">
        <v>36</v>
      </c>
      <c r="F78" s="10">
        <v>30000</v>
      </c>
      <c r="G78" s="11" t="s">
        <v>36</v>
      </c>
      <c r="H78" s="10">
        <v>30000</v>
      </c>
      <c r="I78" s="11" t="s">
        <v>36</v>
      </c>
      <c r="J78" s="10">
        <v>30000</v>
      </c>
      <c r="K78" s="11" t="s">
        <v>36</v>
      </c>
      <c r="L78" s="10">
        <v>30000</v>
      </c>
      <c r="M78" s="11" t="s">
        <v>36</v>
      </c>
      <c r="N78" s="10">
        <v>30000</v>
      </c>
    </row>
    <row r="79" spans="1:14" ht="189" customHeight="1">
      <c r="A79" s="3">
        <v>6</v>
      </c>
      <c r="B79" s="11" t="s">
        <v>41</v>
      </c>
      <c r="C79" s="11" t="s">
        <v>38</v>
      </c>
      <c r="D79" s="11" t="s">
        <v>40</v>
      </c>
      <c r="E79" s="11" t="s">
        <v>36</v>
      </c>
      <c r="F79" s="10">
        <v>30000</v>
      </c>
      <c r="G79" s="11" t="s">
        <v>36</v>
      </c>
      <c r="H79" s="10">
        <v>30000</v>
      </c>
      <c r="I79" s="11" t="s">
        <v>36</v>
      </c>
      <c r="J79" s="10">
        <v>30000</v>
      </c>
      <c r="K79" s="11" t="s">
        <v>36</v>
      </c>
      <c r="L79" s="10">
        <v>30000</v>
      </c>
      <c r="M79" s="11" t="s">
        <v>36</v>
      </c>
      <c r="N79" s="10">
        <v>30000</v>
      </c>
    </row>
    <row r="80" spans="1:14" ht="108" customHeight="1">
      <c r="A80" s="3">
        <v>7</v>
      </c>
      <c r="B80" s="11" t="s">
        <v>39</v>
      </c>
      <c r="C80" s="11" t="s">
        <v>38</v>
      </c>
      <c r="D80" s="11" t="s">
        <v>37</v>
      </c>
      <c r="E80" s="11" t="s">
        <v>36</v>
      </c>
      <c r="F80" s="10">
        <v>20000</v>
      </c>
      <c r="G80" s="11" t="s">
        <v>36</v>
      </c>
      <c r="H80" s="10">
        <v>20000</v>
      </c>
      <c r="I80" s="11" t="s">
        <v>36</v>
      </c>
      <c r="J80" s="10">
        <v>20000</v>
      </c>
      <c r="K80" s="11" t="s">
        <v>36</v>
      </c>
      <c r="L80" s="10">
        <v>20000</v>
      </c>
      <c r="M80" s="11" t="s">
        <v>36</v>
      </c>
      <c r="N80" s="10">
        <v>20000</v>
      </c>
    </row>
    <row r="81" spans="1:14" ht="93.75" customHeight="1">
      <c r="A81" s="3">
        <v>8</v>
      </c>
      <c r="B81" s="11" t="s">
        <v>35</v>
      </c>
      <c r="C81" s="11" t="s">
        <v>29</v>
      </c>
      <c r="D81" s="11" t="s">
        <v>28</v>
      </c>
      <c r="E81" s="11" t="s">
        <v>27</v>
      </c>
      <c r="F81" s="22" t="s">
        <v>26</v>
      </c>
      <c r="G81" s="11" t="s">
        <v>27</v>
      </c>
      <c r="H81" s="22" t="s">
        <v>26</v>
      </c>
      <c r="I81" s="11" t="s">
        <v>27</v>
      </c>
      <c r="J81" s="22" t="s">
        <v>26</v>
      </c>
      <c r="K81" s="11" t="s">
        <v>27</v>
      </c>
      <c r="L81" s="22" t="s">
        <v>26</v>
      </c>
      <c r="M81" s="11" t="s">
        <v>27</v>
      </c>
      <c r="N81" s="22" t="s">
        <v>26</v>
      </c>
    </row>
    <row r="82" spans="1:14" ht="88.5" customHeight="1">
      <c r="A82" s="3">
        <v>9</v>
      </c>
      <c r="B82" s="11" t="s">
        <v>34</v>
      </c>
      <c r="C82" s="11" t="s">
        <v>29</v>
      </c>
      <c r="D82" s="11" t="s">
        <v>28</v>
      </c>
      <c r="E82" s="11" t="s">
        <v>33</v>
      </c>
      <c r="F82" s="22" t="s">
        <v>26</v>
      </c>
      <c r="G82" s="11" t="s">
        <v>33</v>
      </c>
      <c r="H82" s="22" t="s">
        <v>26</v>
      </c>
      <c r="I82" s="11" t="s">
        <v>33</v>
      </c>
      <c r="J82" s="22" t="s">
        <v>26</v>
      </c>
      <c r="K82" s="11" t="s">
        <v>33</v>
      </c>
      <c r="L82" s="22" t="s">
        <v>26</v>
      </c>
      <c r="M82" s="11" t="s">
        <v>33</v>
      </c>
      <c r="N82" s="22" t="s">
        <v>26</v>
      </c>
    </row>
    <row r="83" spans="1:14" ht="87" customHeight="1">
      <c r="A83" s="3">
        <v>10</v>
      </c>
      <c r="B83" s="11" t="s">
        <v>32</v>
      </c>
      <c r="C83" s="11" t="s">
        <v>29</v>
      </c>
      <c r="D83" s="11" t="s">
        <v>28</v>
      </c>
      <c r="E83" s="11" t="s">
        <v>31</v>
      </c>
      <c r="F83" s="22" t="s">
        <v>26</v>
      </c>
      <c r="G83" s="11" t="s">
        <v>31</v>
      </c>
      <c r="H83" s="22" t="s">
        <v>26</v>
      </c>
      <c r="I83" s="11" t="s">
        <v>31</v>
      </c>
      <c r="J83" s="22" t="s">
        <v>26</v>
      </c>
      <c r="K83" s="11" t="s">
        <v>31</v>
      </c>
      <c r="L83" s="22" t="s">
        <v>26</v>
      </c>
      <c r="M83" s="11" t="s">
        <v>31</v>
      </c>
      <c r="N83" s="22" t="s">
        <v>26</v>
      </c>
    </row>
    <row r="84" spans="1:14" ht="84" customHeight="1">
      <c r="A84" s="3">
        <v>11</v>
      </c>
      <c r="B84" s="11" t="s">
        <v>30</v>
      </c>
      <c r="C84" s="11" t="s">
        <v>29</v>
      </c>
      <c r="D84" s="11" t="s">
        <v>28</v>
      </c>
      <c r="E84" s="11" t="s">
        <v>27</v>
      </c>
      <c r="F84" s="22" t="s">
        <v>26</v>
      </c>
      <c r="G84" s="11" t="s">
        <v>27</v>
      </c>
      <c r="H84" s="22" t="s">
        <v>26</v>
      </c>
      <c r="I84" s="11" t="s">
        <v>27</v>
      </c>
      <c r="J84" s="22" t="s">
        <v>26</v>
      </c>
      <c r="K84" s="11" t="s">
        <v>27</v>
      </c>
      <c r="L84" s="22" t="s">
        <v>26</v>
      </c>
      <c r="M84" s="11" t="s">
        <v>27</v>
      </c>
      <c r="N84" s="22" t="s">
        <v>26</v>
      </c>
    </row>
    <row r="85" spans="1:14" ht="25.5" customHeight="1">
      <c r="B85" s="18" t="s">
        <v>25</v>
      </c>
      <c r="C85" s="15"/>
      <c r="D85" s="15"/>
      <c r="E85" s="15"/>
      <c r="F85" s="16"/>
      <c r="G85" s="15"/>
      <c r="H85" s="14"/>
      <c r="I85" s="15"/>
      <c r="J85" s="14"/>
      <c r="K85" s="15"/>
      <c r="L85" s="14"/>
      <c r="M85" s="15"/>
      <c r="N85" s="14"/>
    </row>
    <row r="86" spans="1:14" ht="75.75" customHeight="1">
      <c r="A86" s="3">
        <v>1</v>
      </c>
      <c r="B86" s="21" t="s">
        <v>24</v>
      </c>
      <c r="C86" s="11" t="s">
        <v>23</v>
      </c>
      <c r="D86" s="11" t="s">
        <v>22</v>
      </c>
      <c r="E86" s="20" t="s">
        <v>21</v>
      </c>
      <c r="F86" s="19" t="s">
        <v>20</v>
      </c>
      <c r="G86" s="15"/>
      <c r="H86" s="14"/>
      <c r="I86" s="15"/>
      <c r="J86" s="14"/>
      <c r="K86" s="15"/>
      <c r="L86" s="14"/>
      <c r="M86" s="15"/>
      <c r="N86" s="14"/>
    </row>
    <row r="87" spans="1:14" ht="27.75" customHeight="1">
      <c r="B87" s="18" t="s">
        <v>19</v>
      </c>
      <c r="C87" s="15"/>
      <c r="D87" s="15"/>
      <c r="E87" s="17"/>
      <c r="F87" s="16"/>
      <c r="G87" s="15"/>
      <c r="H87" s="14"/>
      <c r="I87" s="15"/>
      <c r="J87" s="14"/>
      <c r="K87" s="15"/>
      <c r="L87" s="14"/>
      <c r="M87" s="15"/>
      <c r="N87" s="14"/>
    </row>
    <row r="88" spans="1:14" ht="63.75" customHeight="1">
      <c r="A88" s="3">
        <v>1</v>
      </c>
      <c r="B88" s="11" t="s">
        <v>18</v>
      </c>
      <c r="C88" s="11" t="s">
        <v>17</v>
      </c>
      <c r="D88" s="11" t="s">
        <v>16</v>
      </c>
      <c r="E88" s="11" t="s">
        <v>15</v>
      </c>
      <c r="F88" s="10">
        <v>100000</v>
      </c>
      <c r="G88" s="11" t="s">
        <v>15</v>
      </c>
      <c r="H88" s="10">
        <v>100000</v>
      </c>
      <c r="I88" s="11" t="s">
        <v>15</v>
      </c>
      <c r="J88" s="10">
        <v>100000</v>
      </c>
      <c r="K88" s="11" t="s">
        <v>15</v>
      </c>
      <c r="L88" s="10">
        <v>100000</v>
      </c>
      <c r="M88" s="11" t="s">
        <v>15</v>
      </c>
      <c r="N88" s="10">
        <v>100000</v>
      </c>
    </row>
    <row r="89" spans="1:14" ht="63.75" customHeight="1">
      <c r="A89" s="3">
        <v>2</v>
      </c>
      <c r="B89" s="11" t="s">
        <v>14</v>
      </c>
      <c r="C89" s="11" t="s">
        <v>7</v>
      </c>
      <c r="D89" s="13" t="s">
        <v>13</v>
      </c>
      <c r="E89" s="13" t="s">
        <v>12</v>
      </c>
      <c r="F89" s="12">
        <v>331000</v>
      </c>
      <c r="G89" s="13" t="s">
        <v>12</v>
      </c>
      <c r="H89" s="12">
        <v>300000</v>
      </c>
      <c r="I89" s="13" t="s">
        <v>12</v>
      </c>
      <c r="J89" s="12">
        <v>300000</v>
      </c>
      <c r="K89" s="13" t="s">
        <v>12</v>
      </c>
      <c r="L89" s="12">
        <v>300000</v>
      </c>
      <c r="M89" s="13" t="s">
        <v>12</v>
      </c>
      <c r="N89" s="12">
        <v>300000</v>
      </c>
    </row>
    <row r="90" spans="1:14" ht="72.75" customHeight="1">
      <c r="A90" s="3">
        <v>3</v>
      </c>
      <c r="B90" s="11" t="s">
        <v>11</v>
      </c>
      <c r="C90" s="11" t="s">
        <v>7</v>
      </c>
      <c r="D90" s="11" t="s">
        <v>10</v>
      </c>
      <c r="E90" s="11" t="s">
        <v>9</v>
      </c>
      <c r="F90" s="10"/>
      <c r="G90" s="11" t="s">
        <v>9</v>
      </c>
      <c r="H90" s="10"/>
      <c r="I90" s="11" t="s">
        <v>9</v>
      </c>
      <c r="J90" s="10"/>
      <c r="K90" s="11" t="s">
        <v>9</v>
      </c>
      <c r="L90" s="10"/>
      <c r="M90" s="11" t="s">
        <v>9</v>
      </c>
      <c r="N90" s="10"/>
    </row>
    <row r="91" spans="1:14" ht="76.5" customHeight="1">
      <c r="A91" s="3">
        <v>4</v>
      </c>
      <c r="B91" s="11" t="s">
        <v>8</v>
      </c>
      <c r="C91" s="11" t="s">
        <v>7</v>
      </c>
      <c r="D91" s="11" t="s">
        <v>6</v>
      </c>
      <c r="E91" s="11" t="s">
        <v>5</v>
      </c>
      <c r="F91" s="10"/>
      <c r="G91" s="11" t="s">
        <v>5</v>
      </c>
      <c r="H91" s="10"/>
      <c r="I91" s="11" t="s">
        <v>5</v>
      </c>
      <c r="J91" s="10"/>
      <c r="K91" s="11" t="s">
        <v>5</v>
      </c>
      <c r="L91" s="10"/>
      <c r="M91" s="11" t="s">
        <v>5</v>
      </c>
      <c r="N91" s="10"/>
    </row>
    <row r="92" spans="1:14" ht="96.75" customHeight="1">
      <c r="A92" s="3">
        <v>5</v>
      </c>
      <c r="B92" s="11" t="s">
        <v>4</v>
      </c>
      <c r="C92" s="11" t="s">
        <v>3</v>
      </c>
      <c r="D92" s="11" t="s">
        <v>2</v>
      </c>
      <c r="E92" s="11" t="s">
        <v>1</v>
      </c>
      <c r="F92" s="10">
        <v>200000</v>
      </c>
      <c r="G92" s="11"/>
      <c r="H92" s="10"/>
      <c r="I92" s="11"/>
      <c r="J92" s="10"/>
      <c r="K92" s="11"/>
      <c r="L92" s="10"/>
      <c r="M92" s="11"/>
      <c r="N92" s="10"/>
    </row>
    <row r="93" spans="1:14" s="4" customFormat="1" ht="28.5" customHeight="1">
      <c r="A93" s="9"/>
      <c r="B93" s="8" t="s">
        <v>0</v>
      </c>
      <c r="C93" s="7"/>
      <c r="D93" s="6"/>
      <c r="E93" s="6"/>
      <c r="F93" s="5">
        <f>SUM(F7:F92)</f>
        <v>12352975</v>
      </c>
      <c r="G93" s="5"/>
      <c r="H93" s="5">
        <f>SUM(H7:H92)</f>
        <v>42178802.5</v>
      </c>
      <c r="I93" s="5"/>
      <c r="J93" s="5">
        <f>SUM(J7:J92)</f>
        <v>42725832.75</v>
      </c>
      <c r="K93" s="5"/>
      <c r="L93" s="5">
        <f>SUM(L7:L92)</f>
        <v>43557566.025000006</v>
      </c>
      <c r="M93" s="5"/>
      <c r="N93" s="5">
        <f>SUM(N7:N92)</f>
        <v>49351288.545000002</v>
      </c>
    </row>
  </sheetData>
  <autoFilter ref="B3:N93">
    <filterColumn colId="3" showButton="0"/>
    <filterColumn colId="5" showButton="0"/>
    <filterColumn colId="7" showButton="0"/>
    <filterColumn colId="9" showButton="0"/>
    <filterColumn colId="11" showButton="0"/>
  </autoFilter>
  <mergeCells count="10">
    <mergeCell ref="B52:B53"/>
    <mergeCell ref="B1:N1"/>
    <mergeCell ref="B3:B4"/>
    <mergeCell ref="D3:D4"/>
    <mergeCell ref="E3:F3"/>
    <mergeCell ref="G3:H3"/>
    <mergeCell ref="I3:J3"/>
    <mergeCell ref="K3:L3"/>
    <mergeCell ref="M3:N3"/>
    <mergeCell ref="C3:C4"/>
  </mergeCells>
  <pageMargins left="0.11811023622047245" right="0.11811023622047245" top="0.98425196850393704" bottom="0.47244094488188981" header="0.15748031496062992" footer="0.15748031496062992"/>
  <pageSetup paperSize="9" scale="77" firstPageNumber="138" orientation="landscape" useFirstPageNumber="1" r:id="rId1"/>
  <headerFooter>
    <oddFooter>&amp;L&amp;"TH SarabunIT๙,ตัวเอียง"&amp;16แผนแม่บทส่งเสริมคุณธรรมจังหวัดลำปาง ฉบับที่ ๑ (๒๕๕๙-๒๕๖๔)&amp;R&amp;"TH SarabunIT๙,ธรรมดา"&amp;16&amp;P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zoomScaleNormal="100" zoomScaleSheetLayoutView="100" workbookViewId="0">
      <pane ySplit="6" topLeftCell="A38" activePane="bottomLeft" state="frozenSplit"/>
      <selection activeCell="E9" sqref="E9"/>
      <selection pane="bottomLeft" activeCell="E9" sqref="E9"/>
    </sheetView>
  </sheetViews>
  <sheetFormatPr defaultRowHeight="20.25"/>
  <cols>
    <col min="1" max="1" width="24.5703125" style="1" customWidth="1"/>
    <col min="2" max="2" width="14.5703125" style="1" customWidth="1"/>
    <col min="3" max="3" width="23.5703125" style="1" customWidth="1"/>
    <col min="4" max="4" width="12.140625" style="1" customWidth="1"/>
    <col min="5" max="5" width="12" style="1" customWidth="1"/>
    <col min="6" max="6" width="12.140625" style="1" customWidth="1"/>
    <col min="7" max="7" width="12.5703125" style="1" customWidth="1"/>
    <col min="8" max="8" width="12.140625" style="1" customWidth="1"/>
    <col min="9" max="9" width="12.5703125" style="1" customWidth="1"/>
    <col min="10" max="10" width="12.140625" style="1" customWidth="1"/>
    <col min="11" max="11" width="12.5703125" style="1" customWidth="1"/>
    <col min="12" max="12" width="12.140625" style="1" customWidth="1"/>
    <col min="13" max="13" width="12.5703125" style="1" customWidth="1"/>
    <col min="14" max="16384" width="9.140625" style="1"/>
  </cols>
  <sheetData>
    <row r="1" spans="1:13" ht="23.25" hidden="1">
      <c r="A1" s="107" t="s">
        <v>354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23.25" hidden="1">
      <c r="A2" s="107" t="s">
        <v>353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23.25" hidden="1">
      <c r="A3" s="107" t="s">
        <v>352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hidden="1">
      <c r="A4" s="1" t="s">
        <v>351</v>
      </c>
    </row>
    <row r="5" spans="1:13" ht="27" customHeight="1">
      <c r="A5" s="106" t="s">
        <v>250</v>
      </c>
      <c r="B5" s="71" t="s">
        <v>249</v>
      </c>
      <c r="C5" s="106" t="s">
        <v>248</v>
      </c>
      <c r="D5" s="68" t="s">
        <v>247</v>
      </c>
      <c r="E5" s="68"/>
      <c r="F5" s="68" t="s">
        <v>246</v>
      </c>
      <c r="G5" s="68"/>
      <c r="H5" s="68" t="s">
        <v>245</v>
      </c>
      <c r="I5" s="68"/>
      <c r="J5" s="68" t="s">
        <v>244</v>
      </c>
      <c r="K5" s="68"/>
      <c r="L5" s="68" t="s">
        <v>243</v>
      </c>
      <c r="M5" s="68"/>
    </row>
    <row r="6" spans="1:13" ht="27" customHeight="1">
      <c r="A6" s="105"/>
      <c r="B6" s="69"/>
      <c r="C6" s="105"/>
      <c r="D6" s="75" t="s">
        <v>242</v>
      </c>
      <c r="E6" s="75" t="s">
        <v>241</v>
      </c>
      <c r="F6" s="75" t="s">
        <v>242</v>
      </c>
      <c r="G6" s="75" t="s">
        <v>241</v>
      </c>
      <c r="H6" s="75" t="s">
        <v>242</v>
      </c>
      <c r="I6" s="75" t="s">
        <v>241</v>
      </c>
      <c r="J6" s="75" t="s">
        <v>242</v>
      </c>
      <c r="K6" s="75" t="s">
        <v>241</v>
      </c>
      <c r="L6" s="75" t="s">
        <v>242</v>
      </c>
      <c r="M6" s="75" t="s">
        <v>241</v>
      </c>
    </row>
    <row r="7" spans="1:13" s="100" customFormat="1" ht="27" customHeight="1">
      <c r="A7" s="103" t="s">
        <v>350</v>
      </c>
      <c r="B7" s="104"/>
      <c r="C7" s="35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13" s="100" customFormat="1" ht="24.75" customHeight="1">
      <c r="A8" s="103" t="s">
        <v>349</v>
      </c>
      <c r="B8" s="101"/>
      <c r="C8" s="102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1:13" ht="215.25" customHeight="1">
      <c r="A9" s="13" t="s">
        <v>348</v>
      </c>
      <c r="B9" s="11" t="s">
        <v>38</v>
      </c>
      <c r="C9" s="13" t="s">
        <v>347</v>
      </c>
      <c r="D9" s="13" t="s">
        <v>346</v>
      </c>
      <c r="E9" s="89">
        <v>50000</v>
      </c>
      <c r="F9" s="13" t="s">
        <v>345</v>
      </c>
      <c r="G9" s="89">
        <v>60000</v>
      </c>
      <c r="H9" s="13" t="s">
        <v>344</v>
      </c>
      <c r="I9" s="89">
        <v>80000</v>
      </c>
      <c r="J9" s="13" t="s">
        <v>343</v>
      </c>
      <c r="K9" s="89">
        <v>100000</v>
      </c>
      <c r="L9" s="13" t="s">
        <v>342</v>
      </c>
      <c r="M9" s="89">
        <v>120000</v>
      </c>
    </row>
    <row r="10" spans="1:13" ht="108.75" customHeight="1">
      <c r="A10" s="11" t="s">
        <v>341</v>
      </c>
      <c r="B10" s="11" t="s">
        <v>230</v>
      </c>
      <c r="C10" s="11" t="s">
        <v>340</v>
      </c>
      <c r="D10" s="11" t="s">
        <v>339</v>
      </c>
      <c r="E10" s="55" t="s">
        <v>26</v>
      </c>
      <c r="F10" s="11" t="s">
        <v>339</v>
      </c>
      <c r="G10" s="55" t="s">
        <v>26</v>
      </c>
      <c r="H10" s="11" t="s">
        <v>339</v>
      </c>
      <c r="I10" s="55" t="s">
        <v>26</v>
      </c>
      <c r="J10" s="11" t="s">
        <v>339</v>
      </c>
      <c r="K10" s="55" t="s">
        <v>26</v>
      </c>
      <c r="L10" s="11" t="s">
        <v>339</v>
      </c>
      <c r="M10" s="55" t="s">
        <v>26</v>
      </c>
    </row>
    <row r="11" spans="1:13" ht="91.5" customHeight="1">
      <c r="A11" s="11" t="s">
        <v>338</v>
      </c>
      <c r="B11" s="31" t="s">
        <v>216</v>
      </c>
      <c r="C11" s="11" t="s">
        <v>337</v>
      </c>
      <c r="D11" s="31" t="s">
        <v>214</v>
      </c>
      <c r="E11" s="22" t="s">
        <v>26</v>
      </c>
      <c r="F11" s="31" t="s">
        <v>214</v>
      </c>
      <c r="G11" s="22" t="s">
        <v>26</v>
      </c>
      <c r="H11" s="31" t="s">
        <v>214</v>
      </c>
      <c r="I11" s="22" t="s">
        <v>26</v>
      </c>
      <c r="J11" s="31" t="s">
        <v>214</v>
      </c>
      <c r="K11" s="22" t="s">
        <v>26</v>
      </c>
      <c r="L11" s="31" t="s">
        <v>214</v>
      </c>
      <c r="M11" s="22" t="s">
        <v>26</v>
      </c>
    </row>
    <row r="12" spans="1:13" ht="108" customHeight="1">
      <c r="A12" s="11" t="s">
        <v>336</v>
      </c>
      <c r="B12" s="31" t="s">
        <v>17</v>
      </c>
      <c r="C12" s="11" t="s">
        <v>335</v>
      </c>
      <c r="D12" s="31" t="s">
        <v>334</v>
      </c>
      <c r="E12" s="22" t="s">
        <v>26</v>
      </c>
      <c r="F12" s="31" t="s">
        <v>334</v>
      </c>
      <c r="G12" s="22" t="s">
        <v>26</v>
      </c>
      <c r="H12" s="31" t="s">
        <v>334</v>
      </c>
      <c r="I12" s="22" t="s">
        <v>26</v>
      </c>
      <c r="J12" s="31" t="s">
        <v>334</v>
      </c>
      <c r="K12" s="22" t="s">
        <v>26</v>
      </c>
      <c r="L12" s="31" t="s">
        <v>334</v>
      </c>
      <c r="M12" s="22" t="s">
        <v>26</v>
      </c>
    </row>
    <row r="13" spans="1:13" ht="74.25" customHeight="1">
      <c r="A13" s="11" t="s">
        <v>333</v>
      </c>
      <c r="B13" s="31" t="s">
        <v>17</v>
      </c>
      <c r="C13" s="11" t="s">
        <v>332</v>
      </c>
      <c r="D13" s="31" t="s">
        <v>331</v>
      </c>
      <c r="E13" s="22" t="s">
        <v>330</v>
      </c>
      <c r="F13" s="31" t="s">
        <v>331</v>
      </c>
      <c r="G13" s="22" t="s">
        <v>330</v>
      </c>
      <c r="H13" s="31" t="s">
        <v>331</v>
      </c>
      <c r="I13" s="22" t="s">
        <v>330</v>
      </c>
      <c r="J13" s="31" t="s">
        <v>331</v>
      </c>
      <c r="K13" s="22" t="s">
        <v>330</v>
      </c>
      <c r="L13" s="31" t="s">
        <v>331</v>
      </c>
      <c r="M13" s="22" t="s">
        <v>330</v>
      </c>
    </row>
    <row r="14" spans="1:13" s="95" customFormat="1" ht="409.5" customHeight="1">
      <c r="A14" s="99" t="s">
        <v>329</v>
      </c>
      <c r="B14" s="11" t="s">
        <v>328</v>
      </c>
      <c r="C14" s="98" t="s">
        <v>327</v>
      </c>
      <c r="D14" s="40" t="s">
        <v>26</v>
      </c>
      <c r="E14" s="97" t="s">
        <v>26</v>
      </c>
      <c r="F14" s="11" t="s">
        <v>326</v>
      </c>
      <c r="G14" s="96">
        <v>15000000</v>
      </c>
      <c r="H14" s="11" t="s">
        <v>326</v>
      </c>
      <c r="I14" s="96">
        <v>15000000</v>
      </c>
      <c r="J14" s="11" t="s">
        <v>326</v>
      </c>
      <c r="K14" s="96">
        <v>15000000</v>
      </c>
      <c r="L14" s="11" t="s">
        <v>326</v>
      </c>
      <c r="M14" s="96">
        <v>15000000</v>
      </c>
    </row>
    <row r="15" spans="1:13" ht="102.75" customHeight="1">
      <c r="A15" s="11" t="s">
        <v>325</v>
      </c>
      <c r="B15" s="11" t="s">
        <v>271</v>
      </c>
      <c r="C15" s="11" t="s">
        <v>324</v>
      </c>
      <c r="D15" s="30" t="s">
        <v>323</v>
      </c>
      <c r="E15" s="22">
        <v>60000</v>
      </c>
      <c r="F15" s="30" t="s">
        <v>323</v>
      </c>
      <c r="G15" s="22">
        <v>60000</v>
      </c>
      <c r="H15" s="30" t="s">
        <v>323</v>
      </c>
      <c r="I15" s="22">
        <v>60000</v>
      </c>
      <c r="J15" s="30" t="s">
        <v>323</v>
      </c>
      <c r="K15" s="22">
        <v>60000</v>
      </c>
      <c r="L15" s="30" t="s">
        <v>323</v>
      </c>
      <c r="M15" s="22">
        <v>60000</v>
      </c>
    </row>
    <row r="16" spans="1:13" ht="93.75" customHeight="1">
      <c r="A16" s="11" t="s">
        <v>322</v>
      </c>
      <c r="B16" s="21" t="s">
        <v>271</v>
      </c>
      <c r="C16" s="11" t="s">
        <v>321</v>
      </c>
      <c r="D16" s="30" t="s">
        <v>320</v>
      </c>
      <c r="E16" s="94">
        <v>130000</v>
      </c>
      <c r="F16" s="30" t="s">
        <v>320</v>
      </c>
      <c r="G16" s="94">
        <v>130000</v>
      </c>
      <c r="H16" s="30" t="s">
        <v>320</v>
      </c>
      <c r="I16" s="94">
        <v>130000</v>
      </c>
      <c r="J16" s="30" t="s">
        <v>320</v>
      </c>
      <c r="K16" s="94">
        <v>130000</v>
      </c>
      <c r="L16" s="30" t="s">
        <v>320</v>
      </c>
      <c r="M16" s="94">
        <v>130000</v>
      </c>
    </row>
    <row r="17" spans="1:13" s="48" customFormat="1" ht="30.75" customHeight="1">
      <c r="A17" s="36" t="s">
        <v>319</v>
      </c>
      <c r="B17" s="49"/>
      <c r="C17" s="41"/>
      <c r="D17" s="49"/>
      <c r="E17" s="49"/>
      <c r="F17" s="49"/>
      <c r="G17" s="49"/>
      <c r="H17" s="49"/>
      <c r="I17" s="49"/>
      <c r="J17" s="49"/>
      <c r="K17" s="49"/>
      <c r="L17" s="49"/>
      <c r="M17" s="49"/>
    </row>
    <row r="18" spans="1:13" ht="92.25" customHeight="1">
      <c r="A18" s="11" t="s">
        <v>318</v>
      </c>
      <c r="B18" s="11" t="s">
        <v>38</v>
      </c>
      <c r="C18" s="11" t="s">
        <v>317</v>
      </c>
      <c r="D18" s="93" t="s">
        <v>316</v>
      </c>
      <c r="E18" s="89" t="s">
        <v>26</v>
      </c>
      <c r="F18" s="93" t="s">
        <v>316</v>
      </c>
      <c r="G18" s="89" t="s">
        <v>26</v>
      </c>
      <c r="H18" s="93" t="s">
        <v>316</v>
      </c>
      <c r="I18" s="89" t="s">
        <v>26</v>
      </c>
      <c r="J18" s="93" t="s">
        <v>316</v>
      </c>
      <c r="K18" s="89" t="s">
        <v>26</v>
      </c>
      <c r="L18" s="93" t="s">
        <v>316</v>
      </c>
      <c r="M18" s="89" t="s">
        <v>26</v>
      </c>
    </row>
    <row r="19" spans="1:13" ht="77.25" customHeight="1">
      <c r="A19" s="11" t="s">
        <v>315</v>
      </c>
      <c r="B19" s="11" t="s">
        <v>38</v>
      </c>
      <c r="C19" s="11" t="s">
        <v>314</v>
      </c>
      <c r="D19" s="11" t="s">
        <v>313</v>
      </c>
      <c r="E19" s="89">
        <v>20000</v>
      </c>
      <c r="F19" s="11" t="s">
        <v>313</v>
      </c>
      <c r="G19" s="89">
        <v>20000</v>
      </c>
      <c r="H19" s="11" t="s">
        <v>313</v>
      </c>
      <c r="I19" s="89">
        <v>20000</v>
      </c>
      <c r="J19" s="11" t="s">
        <v>313</v>
      </c>
      <c r="K19" s="89">
        <v>20000</v>
      </c>
      <c r="L19" s="11" t="s">
        <v>313</v>
      </c>
      <c r="M19" s="89">
        <v>20000</v>
      </c>
    </row>
    <row r="20" spans="1:13" ht="76.5" customHeight="1">
      <c r="A20" s="33" t="s">
        <v>312</v>
      </c>
      <c r="B20" s="11" t="s">
        <v>38</v>
      </c>
      <c r="C20" s="11" t="s">
        <v>311</v>
      </c>
      <c r="D20" s="11" t="s">
        <v>310</v>
      </c>
      <c r="E20" s="55" t="s">
        <v>26</v>
      </c>
      <c r="F20" s="11" t="s">
        <v>309</v>
      </c>
      <c r="G20" s="55" t="s">
        <v>26</v>
      </c>
      <c r="H20" s="11" t="s">
        <v>308</v>
      </c>
      <c r="I20" s="55" t="s">
        <v>26</v>
      </c>
      <c r="J20" s="11" t="s">
        <v>307</v>
      </c>
      <c r="K20" s="55" t="s">
        <v>26</v>
      </c>
      <c r="L20" s="11" t="s">
        <v>306</v>
      </c>
      <c r="M20" s="55" t="s">
        <v>26</v>
      </c>
    </row>
    <row r="21" spans="1:13" ht="100.5" customHeight="1">
      <c r="A21" s="11" t="s">
        <v>305</v>
      </c>
      <c r="B21" s="11" t="s">
        <v>299</v>
      </c>
      <c r="C21" s="11" t="s">
        <v>302</v>
      </c>
      <c r="D21" s="11" t="s">
        <v>304</v>
      </c>
      <c r="E21" s="55" t="s">
        <v>26</v>
      </c>
      <c r="F21" s="11" t="s">
        <v>304</v>
      </c>
      <c r="G21" s="55" t="s">
        <v>26</v>
      </c>
      <c r="H21" s="11" t="s">
        <v>304</v>
      </c>
      <c r="I21" s="55" t="s">
        <v>26</v>
      </c>
      <c r="J21" s="11" t="s">
        <v>304</v>
      </c>
      <c r="K21" s="55" t="s">
        <v>26</v>
      </c>
      <c r="L21" s="11" t="s">
        <v>304</v>
      </c>
      <c r="M21" s="55" t="s">
        <v>26</v>
      </c>
    </row>
    <row r="22" spans="1:13" ht="91.5" customHeight="1">
      <c r="A22" s="11" t="s">
        <v>303</v>
      </c>
      <c r="B22" s="11" t="s">
        <v>299</v>
      </c>
      <c r="C22" s="11" t="s">
        <v>302</v>
      </c>
      <c r="D22" s="11" t="s">
        <v>301</v>
      </c>
      <c r="E22" s="55" t="s">
        <v>26</v>
      </c>
      <c r="F22" s="11" t="s">
        <v>301</v>
      </c>
      <c r="G22" s="55" t="s">
        <v>26</v>
      </c>
      <c r="H22" s="11" t="s">
        <v>301</v>
      </c>
      <c r="I22" s="55" t="s">
        <v>26</v>
      </c>
      <c r="J22" s="11" t="s">
        <v>301</v>
      </c>
      <c r="K22" s="55" t="s">
        <v>26</v>
      </c>
      <c r="L22" s="11" t="s">
        <v>301</v>
      </c>
      <c r="M22" s="55" t="s">
        <v>26</v>
      </c>
    </row>
    <row r="23" spans="1:13" ht="94.5" customHeight="1">
      <c r="A23" s="25" t="s">
        <v>300</v>
      </c>
      <c r="B23" s="21" t="s">
        <v>299</v>
      </c>
      <c r="C23" s="11" t="s">
        <v>298</v>
      </c>
      <c r="D23" s="11" t="s">
        <v>297</v>
      </c>
      <c r="E23" s="92" t="s">
        <v>26</v>
      </c>
      <c r="F23" s="11" t="s">
        <v>297</v>
      </c>
      <c r="G23" s="92" t="s">
        <v>26</v>
      </c>
      <c r="H23" s="11" t="s">
        <v>297</v>
      </c>
      <c r="I23" s="92" t="s">
        <v>26</v>
      </c>
      <c r="J23" s="11" t="s">
        <v>297</v>
      </c>
      <c r="K23" s="92" t="s">
        <v>26</v>
      </c>
      <c r="L23" s="11" t="s">
        <v>297</v>
      </c>
      <c r="M23" s="92" t="s">
        <v>26</v>
      </c>
    </row>
    <row r="24" spans="1:13" ht="71.25" customHeight="1">
      <c r="A24" s="11" t="s">
        <v>296</v>
      </c>
      <c r="B24" s="11" t="s">
        <v>184</v>
      </c>
      <c r="C24" s="11" t="s">
        <v>295</v>
      </c>
      <c r="D24" s="11" t="s">
        <v>294</v>
      </c>
      <c r="E24" s="15"/>
      <c r="F24" s="11" t="s">
        <v>294</v>
      </c>
      <c r="G24" s="15"/>
      <c r="H24" s="11" t="s">
        <v>294</v>
      </c>
      <c r="I24" s="15"/>
      <c r="J24" s="11" t="s">
        <v>294</v>
      </c>
      <c r="K24" s="15"/>
      <c r="L24" s="11" t="s">
        <v>294</v>
      </c>
      <c r="M24" s="15"/>
    </row>
    <row r="25" spans="1:13" ht="84.75" customHeight="1">
      <c r="A25" s="11" t="s">
        <v>293</v>
      </c>
      <c r="B25" s="21" t="s">
        <v>234</v>
      </c>
      <c r="C25" s="11" t="s">
        <v>292</v>
      </c>
      <c r="D25" s="11" t="s">
        <v>291</v>
      </c>
      <c r="E25" s="15"/>
      <c r="F25" s="11" t="s">
        <v>291</v>
      </c>
      <c r="G25" s="15"/>
      <c r="H25" s="11" t="s">
        <v>291</v>
      </c>
      <c r="I25" s="15"/>
      <c r="J25" s="11" t="s">
        <v>291</v>
      </c>
      <c r="K25" s="15"/>
      <c r="L25" s="11" t="s">
        <v>291</v>
      </c>
      <c r="M25" s="15"/>
    </row>
    <row r="26" spans="1:13" ht="249" customHeight="1">
      <c r="A26" s="11" t="s">
        <v>290</v>
      </c>
      <c r="B26" s="21" t="s">
        <v>287</v>
      </c>
      <c r="C26" s="11" t="s">
        <v>289</v>
      </c>
      <c r="D26" s="11" t="s">
        <v>285</v>
      </c>
      <c r="E26" s="81">
        <v>5000</v>
      </c>
      <c r="F26" s="11" t="s">
        <v>285</v>
      </c>
      <c r="G26" s="81">
        <v>5000</v>
      </c>
      <c r="H26" s="11" t="s">
        <v>285</v>
      </c>
      <c r="I26" s="81">
        <v>5000</v>
      </c>
      <c r="J26" s="11" t="s">
        <v>285</v>
      </c>
      <c r="K26" s="81">
        <v>5000</v>
      </c>
      <c r="L26" s="11" t="s">
        <v>285</v>
      </c>
      <c r="M26" s="81">
        <v>5000</v>
      </c>
    </row>
    <row r="27" spans="1:13" ht="98.25" customHeight="1">
      <c r="A27" s="11" t="s">
        <v>288</v>
      </c>
      <c r="B27" s="21" t="s">
        <v>287</v>
      </c>
      <c r="C27" s="11" t="s">
        <v>286</v>
      </c>
      <c r="D27" s="11" t="s">
        <v>285</v>
      </c>
      <c r="E27" s="92" t="s">
        <v>26</v>
      </c>
      <c r="F27" s="11" t="s">
        <v>285</v>
      </c>
      <c r="G27" s="92" t="s">
        <v>26</v>
      </c>
      <c r="H27" s="11" t="s">
        <v>285</v>
      </c>
      <c r="I27" s="92" t="s">
        <v>26</v>
      </c>
      <c r="J27" s="11" t="s">
        <v>285</v>
      </c>
      <c r="K27" s="92" t="s">
        <v>26</v>
      </c>
      <c r="L27" s="11" t="s">
        <v>285</v>
      </c>
      <c r="M27" s="92" t="s">
        <v>26</v>
      </c>
    </row>
    <row r="28" spans="1:13" ht="108" customHeight="1">
      <c r="A28" s="11" t="s">
        <v>284</v>
      </c>
      <c r="B28" s="31" t="s">
        <v>216</v>
      </c>
      <c r="C28" s="11" t="s">
        <v>283</v>
      </c>
      <c r="D28" s="31" t="s">
        <v>214</v>
      </c>
      <c r="E28" s="22" t="s">
        <v>26</v>
      </c>
      <c r="F28" s="31" t="s">
        <v>214</v>
      </c>
      <c r="G28" s="22" t="s">
        <v>26</v>
      </c>
      <c r="H28" s="31" t="s">
        <v>214</v>
      </c>
      <c r="I28" s="22" t="s">
        <v>26</v>
      </c>
      <c r="J28" s="31" t="s">
        <v>214</v>
      </c>
      <c r="K28" s="22" t="s">
        <v>26</v>
      </c>
      <c r="L28" s="31" t="s">
        <v>214</v>
      </c>
      <c r="M28" s="22" t="s">
        <v>26</v>
      </c>
    </row>
    <row r="29" spans="1:13" ht="108" customHeight="1">
      <c r="A29" s="11" t="s">
        <v>282</v>
      </c>
      <c r="B29" s="31" t="s">
        <v>216</v>
      </c>
      <c r="C29" s="47" t="s">
        <v>281</v>
      </c>
      <c r="D29" s="31" t="s">
        <v>214</v>
      </c>
      <c r="E29" s="22" t="s">
        <v>26</v>
      </c>
      <c r="F29" s="31" t="s">
        <v>214</v>
      </c>
      <c r="G29" s="22" t="s">
        <v>26</v>
      </c>
      <c r="H29" s="31" t="s">
        <v>214</v>
      </c>
      <c r="I29" s="22" t="s">
        <v>26</v>
      </c>
      <c r="J29" s="31" t="s">
        <v>214</v>
      </c>
      <c r="K29" s="22" t="s">
        <v>26</v>
      </c>
      <c r="L29" s="31" t="s">
        <v>214</v>
      </c>
      <c r="M29" s="22" t="s">
        <v>26</v>
      </c>
    </row>
    <row r="30" spans="1:13" ht="126" customHeight="1">
      <c r="A30" s="11" t="s">
        <v>280</v>
      </c>
      <c r="B30" s="11" t="s">
        <v>279</v>
      </c>
      <c r="C30" s="91" t="s">
        <v>278</v>
      </c>
      <c r="D30" s="83" t="s">
        <v>257</v>
      </c>
      <c r="E30" s="82" t="s">
        <v>20</v>
      </c>
      <c r="F30" s="83" t="s">
        <v>257</v>
      </c>
      <c r="G30" s="82" t="s">
        <v>20</v>
      </c>
      <c r="H30" s="83" t="s">
        <v>257</v>
      </c>
      <c r="I30" s="82" t="s">
        <v>20</v>
      </c>
      <c r="J30" s="83" t="s">
        <v>257</v>
      </c>
      <c r="K30" s="82" t="s">
        <v>20</v>
      </c>
      <c r="L30" s="83" t="s">
        <v>257</v>
      </c>
      <c r="M30" s="82" t="s">
        <v>20</v>
      </c>
    </row>
    <row r="31" spans="1:13" ht="126" customHeight="1">
      <c r="A31" s="11" t="s">
        <v>277</v>
      </c>
      <c r="B31" s="11" t="s">
        <v>276</v>
      </c>
      <c r="C31" s="11" t="s">
        <v>275</v>
      </c>
      <c r="D31" s="90">
        <v>15</v>
      </c>
      <c r="E31" s="17"/>
      <c r="F31" s="90">
        <v>15</v>
      </c>
      <c r="G31" s="17"/>
      <c r="H31" s="90">
        <v>15</v>
      </c>
      <c r="I31" s="17"/>
      <c r="J31" s="90">
        <v>15</v>
      </c>
      <c r="K31" s="17"/>
      <c r="L31" s="90">
        <v>15</v>
      </c>
      <c r="M31" s="17"/>
    </row>
    <row r="32" spans="1:13" ht="126.75" customHeight="1">
      <c r="A32" s="11" t="s">
        <v>274</v>
      </c>
      <c r="B32" s="21" t="s">
        <v>271</v>
      </c>
      <c r="C32" s="11" t="s">
        <v>270</v>
      </c>
      <c r="D32" s="11" t="s">
        <v>273</v>
      </c>
      <c r="E32" s="89">
        <v>400000</v>
      </c>
      <c r="F32" s="11" t="s">
        <v>273</v>
      </c>
      <c r="G32" s="89">
        <v>400000</v>
      </c>
      <c r="H32" s="11" t="s">
        <v>273</v>
      </c>
      <c r="I32" s="89">
        <v>400000</v>
      </c>
      <c r="J32" s="11" t="s">
        <v>273</v>
      </c>
      <c r="K32" s="89">
        <v>400000</v>
      </c>
      <c r="L32" s="11" t="s">
        <v>273</v>
      </c>
      <c r="M32" s="89">
        <v>400000</v>
      </c>
    </row>
    <row r="33" spans="1:13" ht="87.75" customHeight="1">
      <c r="A33" s="11" t="s">
        <v>272</v>
      </c>
      <c r="B33" s="21" t="s">
        <v>271</v>
      </c>
      <c r="C33" s="11" t="s">
        <v>270</v>
      </c>
      <c r="D33" s="11" t="s">
        <v>269</v>
      </c>
      <c r="E33" s="89">
        <v>800000</v>
      </c>
      <c r="F33" s="11" t="s">
        <v>269</v>
      </c>
      <c r="G33" s="89">
        <v>800000</v>
      </c>
      <c r="H33" s="11" t="s">
        <v>269</v>
      </c>
      <c r="I33" s="89">
        <v>800000</v>
      </c>
      <c r="J33" s="11" t="s">
        <v>269</v>
      </c>
      <c r="K33" s="89">
        <v>800000</v>
      </c>
      <c r="L33" s="11" t="s">
        <v>269</v>
      </c>
      <c r="M33" s="89">
        <v>800000</v>
      </c>
    </row>
    <row r="34" spans="1:13" ht="27.75" customHeight="1">
      <c r="A34" s="88" t="s">
        <v>268</v>
      </c>
      <c r="B34" s="87"/>
      <c r="C34" s="86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ht="288" customHeight="1">
      <c r="A35" s="13" t="s">
        <v>267</v>
      </c>
      <c r="B35" s="13" t="s">
        <v>38</v>
      </c>
      <c r="C35" s="13" t="s">
        <v>266</v>
      </c>
      <c r="D35" s="13" t="s">
        <v>265</v>
      </c>
      <c r="E35" s="85">
        <v>250000</v>
      </c>
      <c r="F35" s="13" t="s">
        <v>265</v>
      </c>
      <c r="G35" s="85">
        <v>250000</v>
      </c>
      <c r="H35" s="13" t="s">
        <v>265</v>
      </c>
      <c r="I35" s="85">
        <v>250000</v>
      </c>
      <c r="J35" s="13" t="s">
        <v>265</v>
      </c>
      <c r="K35" s="85">
        <v>250000</v>
      </c>
      <c r="L35" s="13" t="s">
        <v>265</v>
      </c>
      <c r="M35" s="85">
        <v>250000</v>
      </c>
    </row>
    <row r="36" spans="1:13" ht="85.5" customHeight="1">
      <c r="A36" s="32" t="s">
        <v>264</v>
      </c>
      <c r="B36" s="11" t="s">
        <v>38</v>
      </c>
      <c r="C36" s="11" t="s">
        <v>263</v>
      </c>
      <c r="D36" s="11" t="s">
        <v>262</v>
      </c>
      <c r="E36" s="22">
        <v>50000</v>
      </c>
      <c r="F36" s="11" t="s">
        <v>261</v>
      </c>
      <c r="G36" s="22">
        <v>50000</v>
      </c>
      <c r="H36" s="11" t="s">
        <v>261</v>
      </c>
      <c r="I36" s="22">
        <v>50000</v>
      </c>
      <c r="J36" s="11" t="s">
        <v>261</v>
      </c>
      <c r="K36" s="22">
        <v>50000</v>
      </c>
      <c r="L36" s="11" t="s">
        <v>261</v>
      </c>
      <c r="M36" s="22">
        <v>50000</v>
      </c>
    </row>
    <row r="37" spans="1:13" ht="104.25" customHeight="1">
      <c r="A37" s="84" t="s">
        <v>260</v>
      </c>
      <c r="B37" s="11" t="s">
        <v>259</v>
      </c>
      <c r="C37" s="83" t="s">
        <v>258</v>
      </c>
      <c r="D37" s="83" t="s">
        <v>257</v>
      </c>
      <c r="E37" s="82" t="s">
        <v>20</v>
      </c>
      <c r="F37" s="82" t="s">
        <v>257</v>
      </c>
      <c r="G37" s="82" t="s">
        <v>20</v>
      </c>
      <c r="H37" s="83" t="s">
        <v>257</v>
      </c>
      <c r="I37" s="82" t="s">
        <v>20</v>
      </c>
      <c r="J37" s="83" t="s">
        <v>257</v>
      </c>
      <c r="K37" s="82" t="s">
        <v>20</v>
      </c>
      <c r="L37" s="83" t="s">
        <v>257</v>
      </c>
      <c r="M37" s="82" t="s">
        <v>20</v>
      </c>
    </row>
    <row r="38" spans="1:13" ht="92.25" customHeight="1">
      <c r="A38" s="11" t="s">
        <v>256</v>
      </c>
      <c r="B38" s="11" t="s">
        <v>23</v>
      </c>
      <c r="C38" s="11" t="s">
        <v>255</v>
      </c>
      <c r="D38" s="11" t="s">
        <v>254</v>
      </c>
      <c r="E38" s="55" t="s">
        <v>20</v>
      </c>
      <c r="F38" s="11" t="s">
        <v>254</v>
      </c>
      <c r="G38" s="55" t="s">
        <v>20</v>
      </c>
      <c r="H38" s="11" t="s">
        <v>254</v>
      </c>
      <c r="I38" s="55" t="s">
        <v>20</v>
      </c>
      <c r="J38" s="11" t="s">
        <v>254</v>
      </c>
      <c r="K38" s="55" t="s">
        <v>20</v>
      </c>
      <c r="L38" s="11" t="s">
        <v>254</v>
      </c>
      <c r="M38" s="55" t="s">
        <v>20</v>
      </c>
    </row>
    <row r="39" spans="1:13" ht="78.75" customHeight="1">
      <c r="A39" s="11" t="s">
        <v>14</v>
      </c>
      <c r="B39" s="21" t="s">
        <v>253</v>
      </c>
      <c r="C39" s="13" t="s">
        <v>13</v>
      </c>
      <c r="D39" s="13" t="s">
        <v>12</v>
      </c>
      <c r="E39" s="81">
        <v>331000</v>
      </c>
      <c r="F39" s="13" t="s">
        <v>12</v>
      </c>
      <c r="G39" s="81">
        <v>300000</v>
      </c>
      <c r="H39" s="13" t="s">
        <v>12</v>
      </c>
      <c r="I39" s="81">
        <v>300000</v>
      </c>
      <c r="J39" s="13" t="s">
        <v>12</v>
      </c>
      <c r="K39" s="81">
        <v>300000</v>
      </c>
      <c r="L39" s="13" t="s">
        <v>12</v>
      </c>
      <c r="M39" s="81">
        <v>300000</v>
      </c>
    </row>
    <row r="40" spans="1:13" ht="24.75" customHeight="1">
      <c r="A40" s="8" t="s">
        <v>252</v>
      </c>
      <c r="B40" s="80"/>
      <c r="C40" s="79"/>
      <c r="D40" s="78"/>
      <c r="E40" s="77">
        <f>SUM(E9:E39)</f>
        <v>2096000</v>
      </c>
      <c r="F40" s="76"/>
      <c r="G40" s="74">
        <f>SUM(G9:G39)</f>
        <v>17075000</v>
      </c>
      <c r="H40" s="75"/>
      <c r="I40" s="74">
        <f>SUM(I9:I39)</f>
        <v>17095000</v>
      </c>
      <c r="J40" s="75"/>
      <c r="K40" s="74">
        <f>SUM(K9:K39)</f>
        <v>17115000</v>
      </c>
      <c r="L40" s="75"/>
      <c r="M40" s="74">
        <f>SUM(M9:M39)</f>
        <v>17135000</v>
      </c>
    </row>
  </sheetData>
  <mergeCells count="12">
    <mergeCell ref="L5:M5"/>
    <mergeCell ref="B5:B6"/>
    <mergeCell ref="A34:C34"/>
    <mergeCell ref="A1:M1"/>
    <mergeCell ref="A2:M2"/>
    <mergeCell ref="A3:M3"/>
    <mergeCell ref="A5:A6"/>
    <mergeCell ref="C5:C6"/>
    <mergeCell ref="D5:E5"/>
    <mergeCell ref="F5:G5"/>
    <mergeCell ref="H5:I5"/>
    <mergeCell ref="J5:K5"/>
  </mergeCells>
  <pageMargins left="0.19685039370078741" right="0.11811023622047245" top="0.98425196850393704" bottom="0.45" header="0.15748031496062992" footer="0.15748031496062992"/>
  <pageSetup paperSize="9" scale="77" firstPageNumber="154" orientation="landscape" useFirstPageNumber="1" r:id="rId1"/>
  <headerFooter>
    <oddFooter>&amp;L&amp;"TH SarabunIT๙,ตัวเอียง"&amp;16แผนแม่บทส่งเสริมคุณธรรมจังหวัดลำปาง ฉบับที่ ๑ (๒๕๕๙-๒๕๖๔)&amp;R&amp;"TH SarabunIT๙,ธรรมดา"&amp;16&amp;P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topLeftCell="A14" zoomScale="96" zoomScaleNormal="90" zoomScaleSheetLayoutView="96" workbookViewId="0">
      <selection activeCell="E9" sqref="E9"/>
    </sheetView>
  </sheetViews>
  <sheetFormatPr defaultRowHeight="20.25"/>
  <cols>
    <col min="1" max="1" width="24.5703125" style="1" customWidth="1"/>
    <col min="2" max="2" width="13.140625" style="1" customWidth="1"/>
    <col min="3" max="3" width="24.42578125" style="1" customWidth="1"/>
    <col min="4" max="4" width="12.140625" style="1" customWidth="1"/>
    <col min="5" max="5" width="12.28515625" style="1" customWidth="1"/>
    <col min="6" max="6" width="12.140625" style="1" customWidth="1"/>
    <col min="7" max="7" width="12.7109375" style="1" customWidth="1"/>
    <col min="8" max="8" width="12.28515625" style="1" customWidth="1"/>
    <col min="9" max="9" width="12.7109375" style="1" customWidth="1"/>
    <col min="10" max="10" width="12.140625" style="1" customWidth="1"/>
    <col min="11" max="11" width="12.7109375" style="1" customWidth="1"/>
    <col min="12" max="12" width="12.140625" style="1" customWidth="1"/>
    <col min="13" max="13" width="12.7109375" style="1" customWidth="1"/>
    <col min="14" max="16384" width="9.140625" style="1"/>
  </cols>
  <sheetData>
    <row r="1" spans="1:13" hidden="1">
      <c r="A1" s="127" t="s">
        <v>354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idden="1">
      <c r="A2" s="127" t="s">
        <v>353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idden="1">
      <c r="A3" s="127" t="s">
        <v>352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idden="1">
      <c r="A4" s="1" t="s">
        <v>351</v>
      </c>
    </row>
    <row r="5" spans="1:13" s="59" customFormat="1" ht="21.75" customHeight="1">
      <c r="A5" s="68" t="s">
        <v>250</v>
      </c>
      <c r="B5" s="71" t="s">
        <v>249</v>
      </c>
      <c r="C5" s="68" t="s">
        <v>248</v>
      </c>
      <c r="D5" s="68" t="s">
        <v>247</v>
      </c>
      <c r="E5" s="68"/>
      <c r="F5" s="68" t="s">
        <v>246</v>
      </c>
      <c r="G5" s="68"/>
      <c r="H5" s="68" t="s">
        <v>245</v>
      </c>
      <c r="I5" s="68"/>
      <c r="J5" s="68" t="s">
        <v>244</v>
      </c>
      <c r="K5" s="68"/>
      <c r="L5" s="68" t="s">
        <v>243</v>
      </c>
      <c r="M5" s="68"/>
    </row>
    <row r="6" spans="1:13" s="59" customFormat="1" ht="21.75" customHeight="1">
      <c r="A6" s="68"/>
      <c r="B6" s="69"/>
      <c r="C6" s="68"/>
      <c r="D6" s="67" t="s">
        <v>242</v>
      </c>
      <c r="E6" s="67" t="s">
        <v>241</v>
      </c>
      <c r="F6" s="67" t="s">
        <v>242</v>
      </c>
      <c r="G6" s="67" t="s">
        <v>241</v>
      </c>
      <c r="H6" s="67" t="s">
        <v>242</v>
      </c>
      <c r="I6" s="67" t="s">
        <v>241</v>
      </c>
      <c r="J6" s="67" t="s">
        <v>242</v>
      </c>
      <c r="K6" s="67" t="s">
        <v>241</v>
      </c>
      <c r="L6" s="67" t="s">
        <v>242</v>
      </c>
      <c r="M6" s="67" t="s">
        <v>241</v>
      </c>
    </row>
    <row r="7" spans="1:13" ht="28.5" customHeight="1">
      <c r="A7" s="126" t="s">
        <v>383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</row>
    <row r="8" spans="1:13" ht="28.5" customHeight="1">
      <c r="A8" s="18" t="s">
        <v>382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9" customHeight="1">
      <c r="A9" s="11" t="s">
        <v>381</v>
      </c>
      <c r="B9" s="13" t="s">
        <v>38</v>
      </c>
      <c r="C9" s="33" t="s">
        <v>380</v>
      </c>
      <c r="D9" s="13" t="s">
        <v>379</v>
      </c>
      <c r="E9" s="124">
        <v>25000</v>
      </c>
      <c r="F9" s="13" t="s">
        <v>379</v>
      </c>
      <c r="G9" s="124">
        <v>25000</v>
      </c>
      <c r="H9" s="13" t="s">
        <v>379</v>
      </c>
      <c r="I9" s="124">
        <v>25000</v>
      </c>
      <c r="J9" s="13" t="s">
        <v>379</v>
      </c>
      <c r="K9" s="124">
        <v>25000</v>
      </c>
      <c r="L9" s="13" t="s">
        <v>379</v>
      </c>
      <c r="M9" s="124">
        <v>25000</v>
      </c>
    </row>
    <row r="10" spans="1:13" ht="233.25" customHeight="1">
      <c r="A10" s="11" t="s">
        <v>378</v>
      </c>
      <c r="B10" s="83" t="s">
        <v>279</v>
      </c>
      <c r="C10" s="123" t="s">
        <v>377</v>
      </c>
      <c r="D10" s="83" t="s">
        <v>257</v>
      </c>
      <c r="E10" s="82" t="s">
        <v>20</v>
      </c>
      <c r="F10" s="83" t="s">
        <v>257</v>
      </c>
      <c r="G10" s="82" t="s">
        <v>20</v>
      </c>
      <c r="H10" s="83" t="s">
        <v>257</v>
      </c>
      <c r="I10" s="82" t="s">
        <v>20</v>
      </c>
      <c r="J10" s="83" t="s">
        <v>257</v>
      </c>
      <c r="K10" s="82" t="s">
        <v>20</v>
      </c>
      <c r="L10" s="83" t="s">
        <v>257</v>
      </c>
      <c r="M10" s="82" t="s">
        <v>20</v>
      </c>
    </row>
    <row r="11" spans="1:13" ht="134.25" customHeight="1">
      <c r="A11" s="11" t="s">
        <v>376</v>
      </c>
      <c r="B11" s="83" t="s">
        <v>279</v>
      </c>
      <c r="C11" s="123" t="s">
        <v>375</v>
      </c>
      <c r="D11" s="83" t="s">
        <v>257</v>
      </c>
      <c r="E11" s="82" t="s">
        <v>20</v>
      </c>
      <c r="F11" s="83" t="s">
        <v>257</v>
      </c>
      <c r="G11" s="82" t="s">
        <v>20</v>
      </c>
      <c r="H11" s="83" t="s">
        <v>257</v>
      </c>
      <c r="I11" s="82" t="s">
        <v>20</v>
      </c>
      <c r="J11" s="83" t="s">
        <v>257</v>
      </c>
      <c r="K11" s="82" t="s">
        <v>20</v>
      </c>
      <c r="L11" s="83" t="s">
        <v>257</v>
      </c>
      <c r="M11" s="82" t="s">
        <v>20</v>
      </c>
    </row>
    <row r="12" spans="1:13" s="48" customFormat="1" ht="27" customHeight="1">
      <c r="A12" s="122" t="s">
        <v>374</v>
      </c>
      <c r="B12" s="49"/>
      <c r="C12" s="121"/>
      <c r="D12" s="11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23" customHeight="1">
      <c r="A13" s="25" t="s">
        <v>373</v>
      </c>
      <c r="B13" s="11" t="s">
        <v>38</v>
      </c>
      <c r="C13" s="11" t="s">
        <v>372</v>
      </c>
      <c r="D13" s="11" t="s">
        <v>36</v>
      </c>
      <c r="E13" s="120">
        <v>98000</v>
      </c>
      <c r="F13" s="11" t="s">
        <v>36</v>
      </c>
      <c r="G13" s="120">
        <v>98000</v>
      </c>
      <c r="H13" s="11" t="s">
        <v>36</v>
      </c>
      <c r="I13" s="120">
        <v>98000</v>
      </c>
      <c r="J13" s="11" t="s">
        <v>36</v>
      </c>
      <c r="K13" s="120">
        <v>98000</v>
      </c>
      <c r="L13" s="11" t="s">
        <v>36</v>
      </c>
      <c r="M13" s="120">
        <v>98000</v>
      </c>
    </row>
    <row r="14" spans="1:13" ht="74.25" customHeight="1">
      <c r="A14" s="11" t="s">
        <v>211</v>
      </c>
      <c r="B14" s="11" t="s">
        <v>200</v>
      </c>
      <c r="C14" s="11" t="s">
        <v>210</v>
      </c>
      <c r="D14" s="55">
        <v>0</v>
      </c>
      <c r="E14" s="55">
        <v>0</v>
      </c>
      <c r="F14" s="25">
        <v>500</v>
      </c>
      <c r="G14" s="119">
        <v>10000000</v>
      </c>
      <c r="H14" s="25">
        <v>500</v>
      </c>
      <c r="I14" s="119">
        <v>10000000</v>
      </c>
      <c r="J14" s="25">
        <v>500</v>
      </c>
      <c r="K14" s="119">
        <v>10000000</v>
      </c>
      <c r="L14" s="25">
        <v>500</v>
      </c>
      <c r="M14" s="119">
        <v>10000000</v>
      </c>
    </row>
    <row r="15" spans="1:13" ht="30.75" customHeight="1">
      <c r="A15" s="112" t="s">
        <v>371</v>
      </c>
      <c r="B15" s="15"/>
      <c r="C15" s="15"/>
      <c r="D15" s="118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14" customHeight="1">
      <c r="A16" s="117" t="s">
        <v>370</v>
      </c>
      <c r="B16" s="11" t="s">
        <v>38</v>
      </c>
      <c r="C16" s="33" t="s">
        <v>369</v>
      </c>
      <c r="D16" s="116" t="s">
        <v>368</v>
      </c>
      <c r="E16" s="115">
        <v>378000</v>
      </c>
      <c r="F16" s="116" t="s">
        <v>367</v>
      </c>
      <c r="G16" s="115">
        <v>500000</v>
      </c>
      <c r="H16" s="116" t="s">
        <v>366</v>
      </c>
      <c r="I16" s="115">
        <v>600000</v>
      </c>
      <c r="J16" s="116" t="s">
        <v>365</v>
      </c>
      <c r="K16" s="115">
        <v>800000</v>
      </c>
      <c r="L16" s="116" t="s">
        <v>364</v>
      </c>
      <c r="M16" s="115">
        <v>1000000</v>
      </c>
    </row>
    <row r="17" spans="1:13" ht="29.25" customHeight="1">
      <c r="A17" s="112" t="s">
        <v>363</v>
      </c>
      <c r="B17" s="15"/>
      <c r="C17" s="15"/>
      <c r="D17" s="11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114" customHeight="1">
      <c r="A18" s="11" t="s">
        <v>362</v>
      </c>
      <c r="B18" s="11" t="s">
        <v>38</v>
      </c>
      <c r="C18" s="33" t="s">
        <v>361</v>
      </c>
      <c r="D18" s="99" t="s">
        <v>360</v>
      </c>
      <c r="E18" s="99">
        <v>744000</v>
      </c>
      <c r="F18" s="99" t="s">
        <v>360</v>
      </c>
      <c r="G18" s="99">
        <v>744000</v>
      </c>
      <c r="H18" s="99" t="s">
        <v>360</v>
      </c>
      <c r="I18" s="99">
        <v>744000</v>
      </c>
      <c r="J18" s="99" t="s">
        <v>360</v>
      </c>
      <c r="K18" s="99">
        <v>744000</v>
      </c>
      <c r="L18" s="99" t="s">
        <v>360</v>
      </c>
      <c r="M18" s="99">
        <v>744000</v>
      </c>
    </row>
    <row r="19" spans="1:13" ht="114" customHeight="1">
      <c r="A19" s="11" t="s">
        <v>359</v>
      </c>
      <c r="B19" s="11" t="s">
        <v>38</v>
      </c>
      <c r="C19" s="11" t="s">
        <v>358</v>
      </c>
      <c r="D19" s="114" t="s">
        <v>357</v>
      </c>
      <c r="E19" s="113">
        <v>248000</v>
      </c>
      <c r="F19" s="114" t="s">
        <v>357</v>
      </c>
      <c r="G19" s="113">
        <v>248000</v>
      </c>
      <c r="H19" s="114" t="s">
        <v>357</v>
      </c>
      <c r="I19" s="113">
        <v>248000</v>
      </c>
      <c r="J19" s="114" t="s">
        <v>357</v>
      </c>
      <c r="K19" s="113">
        <v>248000</v>
      </c>
      <c r="L19" s="114" t="s">
        <v>357</v>
      </c>
      <c r="M19" s="113">
        <v>248000</v>
      </c>
    </row>
    <row r="20" spans="1:13" ht="27.75" customHeight="1">
      <c r="A20" s="112" t="s">
        <v>356</v>
      </c>
      <c r="B20" s="15"/>
      <c r="C20" s="15"/>
      <c r="D20" s="11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45" customHeight="1">
      <c r="A21" s="111"/>
      <c r="B21" s="11"/>
      <c r="C21" s="11"/>
      <c r="D21" s="11"/>
      <c r="E21" s="15"/>
      <c r="F21" s="15"/>
      <c r="G21" s="15"/>
      <c r="H21" s="15"/>
      <c r="I21" s="15"/>
      <c r="J21" s="15"/>
      <c r="K21" s="15"/>
      <c r="L21" s="15"/>
      <c r="M21" s="15"/>
    </row>
    <row r="22" spans="1:13" s="108" customFormat="1" ht="31.5" customHeight="1">
      <c r="A22" s="8" t="s">
        <v>355</v>
      </c>
      <c r="B22" s="110"/>
      <c r="C22" s="110"/>
      <c r="D22" s="110"/>
      <c r="E22" s="109">
        <f>SUM(E9:E21)</f>
        <v>1493000</v>
      </c>
      <c r="F22" s="109"/>
      <c r="G22" s="109">
        <f>SUM(G9:G21)</f>
        <v>11615000</v>
      </c>
      <c r="H22" s="109"/>
      <c r="I22" s="109">
        <f>SUM(I9:I21)</f>
        <v>11715000</v>
      </c>
      <c r="J22" s="109"/>
      <c r="K22" s="109">
        <f>SUM(K9:K21)</f>
        <v>11915000</v>
      </c>
      <c r="L22" s="109"/>
      <c r="M22" s="109">
        <f>SUM(M9:M21)</f>
        <v>12115000</v>
      </c>
    </row>
  </sheetData>
  <mergeCells count="11">
    <mergeCell ref="B5:B6"/>
    <mergeCell ref="A1:M1"/>
    <mergeCell ref="A2:M2"/>
    <mergeCell ref="A3:M3"/>
    <mergeCell ref="A5:A6"/>
    <mergeCell ref="C5:C6"/>
    <mergeCell ref="D5:E5"/>
    <mergeCell ref="F5:G5"/>
    <mergeCell ref="H5:I5"/>
    <mergeCell ref="J5:K5"/>
    <mergeCell ref="L5:M5"/>
  </mergeCells>
  <pageMargins left="0.15748031496062992" right="0.11811023622047245" top="0.98425196850393704" bottom="0.46" header="0.31496062992125984" footer="0.11811023622047245"/>
  <pageSetup paperSize="9" scale="77" firstPageNumber="161" orientation="landscape" useFirstPageNumber="1" r:id="rId1"/>
  <headerFooter>
    <oddFooter>&amp;L&amp;"TH SarabunIT๙,ตัวเอียง"&amp;16แผนแม่บทส่งเสริมคุณธรรมจังหวัดลำปาง ฉบับที่ ๑ (๒๕๕๙-๒๕๖๔)&amp;R&amp;"TH SarabunIT๙,ธรรมดา"&amp;16&amp;P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topLeftCell="A5" zoomScale="60" zoomScaleNormal="100" workbookViewId="0">
      <selection activeCell="E9" sqref="E9"/>
    </sheetView>
  </sheetViews>
  <sheetFormatPr defaultRowHeight="20.25"/>
  <cols>
    <col min="1" max="1" width="24.5703125" style="1" customWidth="1"/>
    <col min="2" max="2" width="13.140625" style="1" customWidth="1"/>
    <col min="3" max="3" width="24.42578125" style="1" customWidth="1"/>
    <col min="4" max="4" width="13.5703125" style="1" customWidth="1"/>
    <col min="5" max="5" width="10.7109375" style="1" customWidth="1"/>
    <col min="6" max="6" width="13.5703125" style="1" customWidth="1"/>
    <col min="7" max="7" width="10.7109375" style="1" customWidth="1"/>
    <col min="8" max="8" width="13.5703125" style="1" customWidth="1"/>
    <col min="9" max="9" width="11.85546875" style="1" customWidth="1"/>
    <col min="10" max="10" width="13.5703125" style="1" customWidth="1"/>
    <col min="11" max="11" width="10.7109375" style="1" customWidth="1"/>
    <col min="12" max="12" width="13.5703125" style="1" customWidth="1"/>
    <col min="13" max="13" width="12.42578125" style="1" customWidth="1"/>
    <col min="14" max="16384" width="9.140625" style="1"/>
  </cols>
  <sheetData>
    <row r="1" spans="1:13" hidden="1">
      <c r="A1" s="127" t="s">
        <v>354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idden="1">
      <c r="A2" s="127" t="s">
        <v>353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idden="1">
      <c r="A3" s="127" t="s">
        <v>352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idden="1">
      <c r="A4" s="1" t="s">
        <v>351</v>
      </c>
    </row>
    <row r="5" spans="1:13" s="59" customFormat="1" ht="27" customHeight="1">
      <c r="A5" s="68" t="s">
        <v>250</v>
      </c>
      <c r="B5" s="133" t="s">
        <v>249</v>
      </c>
      <c r="C5" s="68" t="s">
        <v>248</v>
      </c>
      <c r="D5" s="68" t="s">
        <v>247</v>
      </c>
      <c r="E5" s="68"/>
      <c r="F5" s="68" t="s">
        <v>246</v>
      </c>
      <c r="G5" s="68"/>
      <c r="H5" s="68" t="s">
        <v>245</v>
      </c>
      <c r="I5" s="68"/>
      <c r="J5" s="68" t="s">
        <v>244</v>
      </c>
      <c r="K5" s="68"/>
      <c r="L5" s="68" t="s">
        <v>243</v>
      </c>
      <c r="M5" s="68"/>
    </row>
    <row r="6" spans="1:13" s="59" customFormat="1" ht="27" customHeight="1">
      <c r="A6" s="68"/>
      <c r="B6" s="133"/>
      <c r="C6" s="68"/>
      <c r="D6" s="67" t="s">
        <v>242</v>
      </c>
      <c r="E6" s="67" t="s">
        <v>241</v>
      </c>
      <c r="F6" s="67" t="s">
        <v>242</v>
      </c>
      <c r="G6" s="67" t="s">
        <v>241</v>
      </c>
      <c r="H6" s="67" t="s">
        <v>242</v>
      </c>
      <c r="I6" s="67" t="s">
        <v>241</v>
      </c>
      <c r="J6" s="67" t="s">
        <v>242</v>
      </c>
      <c r="K6" s="67" t="s">
        <v>241</v>
      </c>
      <c r="L6" s="67" t="s">
        <v>242</v>
      </c>
      <c r="M6" s="67" t="s">
        <v>241</v>
      </c>
    </row>
    <row r="7" spans="1:13" ht="29.25" customHeight="1">
      <c r="A7" s="126" t="s">
        <v>401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</row>
    <row r="8" spans="1:13" ht="29.25" customHeight="1">
      <c r="A8" s="18" t="s">
        <v>400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32.75" customHeight="1">
      <c r="A9" s="132" t="s">
        <v>399</v>
      </c>
      <c r="B9" s="11" t="s">
        <v>38</v>
      </c>
      <c r="C9" s="13" t="s">
        <v>398</v>
      </c>
      <c r="D9" s="13" t="s">
        <v>36</v>
      </c>
      <c r="E9" s="131">
        <v>78000</v>
      </c>
      <c r="F9" s="13" t="s">
        <v>36</v>
      </c>
      <c r="G9" s="131">
        <v>78000</v>
      </c>
      <c r="H9" s="13" t="s">
        <v>36</v>
      </c>
      <c r="I9" s="131">
        <v>78000</v>
      </c>
      <c r="J9" s="13" t="s">
        <v>36</v>
      </c>
      <c r="K9" s="131">
        <v>78000</v>
      </c>
      <c r="L9" s="13" t="s">
        <v>36</v>
      </c>
      <c r="M9" s="131">
        <v>78000</v>
      </c>
    </row>
    <row r="10" spans="1:13" ht="104.25" customHeight="1">
      <c r="A10" s="11" t="s">
        <v>397</v>
      </c>
      <c r="B10" s="11" t="s">
        <v>387</v>
      </c>
      <c r="C10" s="114" t="s">
        <v>396</v>
      </c>
      <c r="D10" s="114" t="s">
        <v>395</v>
      </c>
      <c r="E10" s="17"/>
      <c r="F10" s="114" t="s">
        <v>395</v>
      </c>
      <c r="G10" s="17"/>
      <c r="H10" s="114" t="s">
        <v>395</v>
      </c>
      <c r="I10" s="17"/>
      <c r="J10" s="114" t="s">
        <v>395</v>
      </c>
      <c r="K10" s="17"/>
      <c r="L10" s="114" t="s">
        <v>395</v>
      </c>
      <c r="M10" s="17"/>
    </row>
    <row r="11" spans="1:13" s="48" customFormat="1" ht="27.75" customHeight="1">
      <c r="A11" s="122" t="s">
        <v>394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</row>
    <row r="12" spans="1:13" ht="117" customHeight="1">
      <c r="A12" s="11" t="s">
        <v>393</v>
      </c>
      <c r="B12" s="11" t="s">
        <v>38</v>
      </c>
      <c r="C12" s="11" t="s">
        <v>392</v>
      </c>
      <c r="D12" s="11" t="s">
        <v>391</v>
      </c>
      <c r="E12" s="130">
        <v>446000</v>
      </c>
      <c r="F12" s="17"/>
      <c r="G12" s="17"/>
      <c r="H12" s="17"/>
      <c r="I12" s="17"/>
      <c r="J12" s="17"/>
      <c r="K12" s="17"/>
      <c r="L12" s="17"/>
      <c r="M12" s="17"/>
    </row>
    <row r="13" spans="1:13" ht="30" customHeight="1">
      <c r="A13" s="112" t="s">
        <v>390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88.5" customHeight="1">
      <c r="A14" s="11" t="s">
        <v>389</v>
      </c>
      <c r="B14" s="11" t="s">
        <v>387</v>
      </c>
      <c r="C14" s="114" t="s">
        <v>386</v>
      </c>
      <c r="D14" s="114" t="s">
        <v>385</v>
      </c>
      <c r="E14" s="114"/>
      <c r="F14" s="114" t="s">
        <v>385</v>
      </c>
      <c r="G14" s="17"/>
      <c r="H14" s="114" t="s">
        <v>385</v>
      </c>
      <c r="I14" s="17"/>
      <c r="J14" s="114" t="s">
        <v>385</v>
      </c>
      <c r="K14" s="17"/>
      <c r="L14" s="114" t="s">
        <v>385</v>
      </c>
      <c r="M14" s="17"/>
    </row>
    <row r="15" spans="1:13" ht="88.5" customHeight="1">
      <c r="A15" s="31" t="s">
        <v>388</v>
      </c>
      <c r="B15" s="11" t="s">
        <v>387</v>
      </c>
      <c r="C15" s="114" t="s">
        <v>386</v>
      </c>
      <c r="D15" s="114" t="s">
        <v>385</v>
      </c>
      <c r="E15" s="114"/>
      <c r="F15" s="114" t="s">
        <v>385</v>
      </c>
      <c r="G15" s="17"/>
      <c r="H15" s="114" t="s">
        <v>385</v>
      </c>
      <c r="I15" s="17"/>
      <c r="J15" s="114" t="s">
        <v>385</v>
      </c>
      <c r="K15" s="17"/>
      <c r="L15" s="114" t="s">
        <v>385</v>
      </c>
      <c r="M15" s="17"/>
    </row>
    <row r="16" spans="1:13" s="108" customFormat="1" ht="31.5" customHeight="1">
      <c r="A16" s="8" t="s">
        <v>384</v>
      </c>
      <c r="B16" s="110"/>
      <c r="C16" s="110"/>
      <c r="D16" s="110"/>
      <c r="E16" s="129">
        <f>SUM(E3:E15)</f>
        <v>524000</v>
      </c>
      <c r="F16" s="129"/>
      <c r="G16" s="129">
        <f>SUM(G3:G15)</f>
        <v>78000</v>
      </c>
      <c r="H16" s="129"/>
      <c r="I16" s="129">
        <f>SUM(I3:I15)</f>
        <v>78000</v>
      </c>
      <c r="J16" s="129"/>
      <c r="K16" s="129">
        <f>SUM(K3:K15)</f>
        <v>78000</v>
      </c>
      <c r="L16" s="129"/>
      <c r="M16" s="129">
        <f>SUM(M3:M15)</f>
        <v>78000</v>
      </c>
    </row>
    <row r="18" spans="3:3">
      <c r="C18" s="128"/>
    </row>
  </sheetData>
  <mergeCells count="11">
    <mergeCell ref="B5:B6"/>
    <mergeCell ref="A1:M1"/>
    <mergeCell ref="A2:M2"/>
    <mergeCell ref="A3:M3"/>
    <mergeCell ref="A5:A6"/>
    <mergeCell ref="C5:C6"/>
    <mergeCell ref="D5:E5"/>
    <mergeCell ref="F5:G5"/>
    <mergeCell ref="H5:I5"/>
    <mergeCell ref="J5:K5"/>
    <mergeCell ref="L5:M5"/>
  </mergeCells>
  <printOptions horizontalCentered="1"/>
  <pageMargins left="0.11811023622047245" right="0.11811023622047245" top="0.98425196850393704" bottom="0.51181102362204722" header="0.31496062992125984" footer="0.31496062992125984"/>
  <pageSetup paperSize="9" scale="77" firstPageNumber="164" orientation="landscape" useFirstPageNumber="1" r:id="rId1"/>
  <headerFooter>
    <oddFooter>&amp;L&amp;"TH SarabunIT๙,ตัวเอียง"&amp;16แผนแม่บทส่งเสริมคุณธรรมจังหวัดลำปาง ฉบับที่ ๑ (๒๕๕๙-๒๕๖๔)&amp;R&amp;"TH SarabunIT๙,ธรรมดา"&amp;16&amp;P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ย. ๑</vt:lpstr>
      <vt:lpstr>ย. ๒ </vt:lpstr>
      <vt:lpstr>ย. ๓</vt:lpstr>
      <vt:lpstr>ย. ๔</vt:lpstr>
      <vt:lpstr>'ย. ๑'!Print_Area</vt:lpstr>
      <vt:lpstr>'ย. ๒ '!Print_Area</vt:lpstr>
      <vt:lpstr>'ย. ๓'!Print_Area</vt:lpstr>
      <vt:lpstr>'ย. ๑'!Print_Titles</vt:lpstr>
      <vt:lpstr>'ย. ๒ '!Print_Titles</vt:lpstr>
      <vt:lpstr>'ย. ๓'!Print_Titles</vt:lpstr>
      <vt:lpstr>'ย. ๔'!Print_Titles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CULTURE</dc:creator>
  <cp:lastModifiedBy>CULTURE</cp:lastModifiedBy>
  <dcterms:created xsi:type="dcterms:W3CDTF">2017-04-18T11:04:04Z</dcterms:created>
  <dcterms:modified xsi:type="dcterms:W3CDTF">2017-04-18T11:13:09Z</dcterms:modified>
</cp:coreProperties>
</file>